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7" rupBuild="14420"/>
  <workbookPr dateCompatibility="0"/>
  <mc:AlternateContent xmlns:mc="http://schemas.openxmlformats.org/markup-compatibility/2006">
    <mc:Choice Requires="x15">
      <x15ac:absPath xmlns:x15ac="http://schemas.microsoft.com/office/spreadsheetml/2010/11/ac" url="U:\DF\DF-ETUDES\Pôle scolarité générale\03_CFVU\CFVU Arnaud\CFVU 30 septembre 2022\ICLY_Psycho\"/>
    </mc:Choice>
  </mc:AlternateContent>
  <bookViews>
    <workbookView xWindow="0" yWindow="0" windowWidth="28770" windowHeight="11520"/>
  </bookViews>
  <sheets>
    <sheet name="Synthèse" sheetId="2" r:id="rId1"/>
    <sheet name="M1-P1" sheetId="3" r:id="rId2"/>
    <sheet name="M2-P1" sheetId="5" r:id="rId3"/>
    <sheet name="M1-P1_(UCLY)" sheetId="4" r:id="rId4"/>
    <sheet name="M2-P1_(UCLY)" sheetId="6" r:id="rId5"/>
    <sheet name="Paramétrage" sheetId="7" r:id="rId6"/>
    <sheet name="fin" sheetId="8" state="hidden" r:id="rId7"/>
  </sheets>
  <calcPr calcId="162913" iterateDelta="1E-4"/>
  <extLst>
    <ext xmlns:x14="http://schemas.microsoft.com/office/spreadsheetml/2009/9/main" uri="{79F54976-1DA5-4618-B147-4CDE4B953A38}">
      <x14:workbookPr/>
    </ext>
    <ext xmlns="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purl.oclc.org/ooxml/spreadsheetml/main">
  <c r="E45" i="3" l="1"/>
  <c r="E41" i="6" l="1"/>
  <c r="E27" i="6"/>
  <c r="E50" i="4"/>
  <c r="E31" i="4"/>
  <c r="U39" i="6" l="1"/>
  <c r="X39" i="6" s="1"/>
  <c r="T39" i="6"/>
  <c r="T38" i="6"/>
  <c r="U38" i="6" s="1"/>
  <c r="U36" i="6"/>
  <c r="X36" i="6" s="1"/>
  <c r="T36" i="6"/>
  <c r="X35" i="6"/>
  <c r="U35" i="6"/>
  <c r="T35" i="6"/>
  <c r="X34" i="6"/>
  <c r="U34" i="6"/>
  <c r="T34" i="6"/>
  <c r="U33" i="6"/>
  <c r="X33" i="6" s="1"/>
  <c r="T33" i="6"/>
  <c r="T32" i="6"/>
  <c r="U32" i="6" s="1"/>
  <c r="U30" i="6"/>
  <c r="X30" i="6" s="1"/>
  <c r="T30" i="6"/>
  <c r="U29" i="6"/>
  <c r="X29" i="6" s="1"/>
  <c r="T29" i="6"/>
  <c r="T28" i="6"/>
  <c r="U28" i="6" s="1"/>
  <c r="X25" i="6"/>
  <c r="U25" i="6"/>
  <c r="T25" i="6"/>
  <c r="U24" i="6"/>
  <c r="X24" i="6" s="1"/>
  <c r="T24" i="6"/>
  <c r="T23" i="6"/>
  <c r="U23" i="6" s="1"/>
  <c r="X23" i="6" s="1"/>
  <c r="U21" i="6"/>
  <c r="X21" i="6" s="1"/>
  <c r="T21" i="6"/>
  <c r="T20" i="6"/>
  <c r="U20" i="6" s="1"/>
  <c r="X18" i="6"/>
  <c r="U18" i="6"/>
  <c r="T18" i="6"/>
  <c r="U17" i="6"/>
  <c r="X17" i="6" s="1"/>
  <c r="T17" i="6"/>
  <c r="T16" i="6"/>
  <c r="U16" i="6" s="1"/>
  <c r="X14" i="6"/>
  <c r="U14" i="6"/>
  <c r="T14" i="6"/>
  <c r="U13" i="6"/>
  <c r="X13" i="6" s="1"/>
  <c r="T13" i="6"/>
  <c r="T12" i="6"/>
  <c r="U12" i="6" s="1"/>
  <c r="T7" i="6"/>
  <c r="V7" i="6" s="1"/>
  <c r="AD8" i="6" s="1"/>
  <c r="T6" i="6"/>
  <c r="V6" i="6" s="1"/>
  <c r="AD7" i="6" s="1"/>
  <c r="T5" i="6"/>
  <c r="V5" i="6" s="1"/>
  <c r="AD6" i="6" s="1"/>
  <c r="T4" i="6"/>
  <c r="V4" i="6" s="1"/>
  <c r="AD5" i="6" s="1"/>
  <c r="T3" i="6"/>
  <c r="V3" i="6" s="1"/>
  <c r="AD4" i="6" s="1"/>
  <c r="V83" i="5"/>
  <c r="S83" i="5"/>
  <c r="R83" i="5"/>
  <c r="V81" i="5"/>
  <c r="S81" i="5"/>
  <c r="R81" i="5"/>
  <c r="V79" i="5"/>
  <c r="S79" i="5"/>
  <c r="R79" i="5"/>
  <c r="R77" i="5"/>
  <c r="S77" i="5" s="1"/>
  <c r="V77" i="5" s="1"/>
  <c r="R76" i="5"/>
  <c r="S76" i="5" s="1"/>
  <c r="R75" i="5"/>
  <c r="S75" i="5" s="1"/>
  <c r="V75" i="5" s="1"/>
  <c r="R74" i="5"/>
  <c r="S74" i="5" s="1"/>
  <c r="V74" i="5" s="1"/>
  <c r="R73" i="5"/>
  <c r="S73" i="5" s="1"/>
  <c r="V73" i="5" s="1"/>
  <c r="R71" i="5"/>
  <c r="S71" i="5" s="1"/>
  <c r="R70" i="5"/>
  <c r="S70" i="5" s="1"/>
  <c r="V70" i="5" s="1"/>
  <c r="R69" i="5"/>
  <c r="S69" i="5" s="1"/>
  <c r="R67" i="5"/>
  <c r="S67" i="5" s="1"/>
  <c r="V67" i="5" s="1"/>
  <c r="R66" i="5"/>
  <c r="S66" i="5" s="1"/>
  <c r="R64" i="5"/>
  <c r="S64" i="5" s="1"/>
  <c r="R63" i="5"/>
  <c r="S63" i="5" s="1"/>
  <c r="V63" i="5" s="1"/>
  <c r="R62" i="5"/>
  <c r="S62" i="5" s="1"/>
  <c r="R60" i="5"/>
  <c r="S60" i="5" s="1"/>
  <c r="V60" i="5" s="1"/>
  <c r="R59" i="5"/>
  <c r="S59" i="5" s="1"/>
  <c r="S57" i="5"/>
  <c r="V57" i="5" s="1"/>
  <c r="R57" i="5"/>
  <c r="S56" i="5"/>
  <c r="U56" i="5" s="1"/>
  <c r="R56" i="5"/>
  <c r="R55" i="5"/>
  <c r="S55" i="5" s="1"/>
  <c r="R54" i="5"/>
  <c r="S54" i="5" s="1"/>
  <c r="S52" i="5"/>
  <c r="V52" i="5" s="1"/>
  <c r="R52" i="5"/>
  <c r="R51" i="5"/>
  <c r="S51" i="5" s="1"/>
  <c r="R50" i="5"/>
  <c r="S50" i="5" s="1"/>
  <c r="V47" i="5"/>
  <c r="S47" i="5"/>
  <c r="R47" i="5"/>
  <c r="V45" i="5"/>
  <c r="S45" i="5"/>
  <c r="R45" i="5"/>
  <c r="V43" i="5"/>
  <c r="S43" i="5"/>
  <c r="R43" i="5"/>
  <c r="S41" i="5"/>
  <c r="V41" i="5" s="1"/>
  <c r="R41" i="5"/>
  <c r="R39" i="5"/>
  <c r="S39" i="5" s="1"/>
  <c r="R38" i="5"/>
  <c r="S38" i="5" s="1"/>
  <c r="U38" i="5" s="1"/>
  <c r="R36" i="5"/>
  <c r="S36" i="5" s="1"/>
  <c r="R35" i="5"/>
  <c r="S35" i="5" s="1"/>
  <c r="V35" i="5" s="1"/>
  <c r="R34" i="5"/>
  <c r="S34" i="5" s="1"/>
  <c r="R33" i="5"/>
  <c r="S33" i="5" s="1"/>
  <c r="V33" i="5" s="1"/>
  <c r="R32" i="5"/>
  <c r="S32" i="5" s="1"/>
  <c r="R30" i="5"/>
  <c r="S30" i="5" s="1"/>
  <c r="V30" i="5" s="1"/>
  <c r="R29" i="5"/>
  <c r="S29" i="5" s="1"/>
  <c r="R28" i="5"/>
  <c r="S28" i="5" s="1"/>
  <c r="U28" i="5" s="1"/>
  <c r="R27" i="5"/>
  <c r="S27" i="5" s="1"/>
  <c r="R25" i="5"/>
  <c r="S25" i="5" s="1"/>
  <c r="R24" i="5"/>
  <c r="S24" i="5" s="1"/>
  <c r="V24" i="5" s="1"/>
  <c r="R23" i="5"/>
  <c r="S23" i="5" s="1"/>
  <c r="R21" i="5"/>
  <c r="S21" i="5" s="1"/>
  <c r="R20" i="5"/>
  <c r="S20" i="5" s="1"/>
  <c r="V20" i="5" s="1"/>
  <c r="R19" i="5"/>
  <c r="S19" i="5" s="1"/>
  <c r="U19" i="5" s="1"/>
  <c r="R17" i="5"/>
  <c r="S17" i="5" s="1"/>
  <c r="U17" i="5" s="1"/>
  <c r="R16" i="5"/>
  <c r="S16" i="5" s="1"/>
  <c r="R15" i="5"/>
  <c r="R14" i="5"/>
  <c r="S14" i="5" s="1"/>
  <c r="R13" i="5"/>
  <c r="S13" i="5" s="1"/>
  <c r="V13" i="5" s="1"/>
  <c r="R12" i="5"/>
  <c r="S12" i="5" s="1"/>
  <c r="R7" i="5"/>
  <c r="U7" i="5" s="1"/>
  <c r="AC8" i="5" s="1"/>
  <c r="R6" i="5"/>
  <c r="U6" i="5" s="1"/>
  <c r="AC7" i="5" s="1"/>
  <c r="R5" i="5"/>
  <c r="R4" i="5"/>
  <c r="U4" i="5" s="1"/>
  <c r="AC5" i="5" s="1"/>
  <c r="I4" i="5"/>
  <c r="R3" i="5"/>
  <c r="U48" i="4"/>
  <c r="X48" i="4" s="1"/>
  <c r="T48" i="4"/>
  <c r="U47" i="4"/>
  <c r="X47" i="4" s="1"/>
  <c r="T47" i="4"/>
  <c r="T46" i="4"/>
  <c r="U46" i="4" s="1"/>
  <c r="X46" i="4" s="1"/>
  <c r="U45" i="4"/>
  <c r="X45" i="4" s="1"/>
  <c r="T45" i="4"/>
  <c r="U43" i="4"/>
  <c r="X43" i="4" s="1"/>
  <c r="T43" i="4"/>
  <c r="T42" i="4"/>
  <c r="U42" i="4" s="1"/>
  <c r="U41" i="4"/>
  <c r="X41" i="4" s="1"/>
  <c r="T41" i="4"/>
  <c r="T39" i="4"/>
  <c r="U39" i="4" s="1"/>
  <c r="U38" i="4"/>
  <c r="T38" i="4"/>
  <c r="T37" i="4"/>
  <c r="U37" i="4" s="1"/>
  <c r="X37" i="4" s="1"/>
  <c r="U36" i="4"/>
  <c r="X36" i="4" s="1"/>
  <c r="T36" i="4"/>
  <c r="U34" i="4"/>
  <c r="T34" i="4"/>
  <c r="T33" i="4"/>
  <c r="U33" i="4" s="1"/>
  <c r="U32" i="4"/>
  <c r="X32" i="4" s="1"/>
  <c r="T32" i="4"/>
  <c r="U29" i="4"/>
  <c r="X29" i="4" s="1"/>
  <c r="T29" i="4"/>
  <c r="U28" i="4"/>
  <c r="X28" i="4" s="1"/>
  <c r="T28" i="4"/>
  <c r="X26" i="4"/>
  <c r="T26" i="4"/>
  <c r="U26" i="4" s="1"/>
  <c r="W26" i="4" s="1"/>
  <c r="U25" i="4"/>
  <c r="X25" i="4" s="1"/>
  <c r="T25" i="4"/>
  <c r="T24" i="4"/>
  <c r="U24" i="4" s="1"/>
  <c r="U23" i="4"/>
  <c r="X23" i="4" s="1"/>
  <c r="T23" i="4"/>
  <c r="U21" i="4"/>
  <c r="X21" i="4" s="1"/>
  <c r="T21" i="4"/>
  <c r="T20" i="4"/>
  <c r="U20" i="4" s="1"/>
  <c r="U19" i="4"/>
  <c r="X19" i="4" s="1"/>
  <c r="T19" i="4"/>
  <c r="U17" i="4"/>
  <c r="X17" i="4" s="1"/>
  <c r="T17" i="4"/>
  <c r="T16" i="4"/>
  <c r="U16" i="4" s="1"/>
  <c r="U15" i="4"/>
  <c r="X15" i="4" s="1"/>
  <c r="T15" i="4"/>
  <c r="T13" i="4"/>
  <c r="U13" i="4" s="1"/>
  <c r="U12" i="4"/>
  <c r="X12" i="4" s="1"/>
  <c r="T12" i="4"/>
  <c r="T7" i="4"/>
  <c r="T6" i="4"/>
  <c r="V6" i="4" s="1"/>
  <c r="AB7" i="4" s="1"/>
  <c r="T5" i="4"/>
  <c r="W5" i="4" s="1"/>
  <c r="AC6" i="4" s="1"/>
  <c r="T4" i="4"/>
  <c r="W4" i="4" s="1"/>
  <c r="AC5" i="4" s="1"/>
  <c r="T3" i="4"/>
  <c r="Y75" i="3"/>
  <c r="V75" i="3"/>
  <c r="U75" i="3"/>
  <c r="Y73" i="3"/>
  <c r="V73" i="3"/>
  <c r="U73" i="3"/>
  <c r="Y71" i="3"/>
  <c r="V71" i="3"/>
  <c r="U71" i="3"/>
  <c r="Y69" i="3"/>
  <c r="V69" i="3"/>
  <c r="U69" i="3"/>
  <c r="Y67" i="3"/>
  <c r="V67" i="3"/>
  <c r="U67" i="3"/>
  <c r="Y66" i="3"/>
  <c r="V66" i="3"/>
  <c r="U66" i="3"/>
  <c r="Y65" i="3"/>
  <c r="V65" i="3"/>
  <c r="U65" i="3"/>
  <c r="Y64" i="3"/>
  <c r="V64" i="3"/>
  <c r="U64" i="3"/>
  <c r="U62" i="3"/>
  <c r="V62" i="3" s="1"/>
  <c r="U61" i="3"/>
  <c r="V61" i="3" s="1"/>
  <c r="Y61" i="3" s="1"/>
  <c r="U59" i="3"/>
  <c r="V59" i="3" s="1"/>
  <c r="X59" i="3" s="1"/>
  <c r="U58" i="3"/>
  <c r="V58" i="3" s="1"/>
  <c r="Y58" i="3" s="1"/>
  <c r="U56" i="3"/>
  <c r="V56" i="3" s="1"/>
  <c r="Y56" i="3" s="1"/>
  <c r="U55" i="3"/>
  <c r="V55" i="3" s="1"/>
  <c r="U54" i="3"/>
  <c r="V54" i="3" s="1"/>
  <c r="Y54" i="3" s="1"/>
  <c r="V52" i="3"/>
  <c r="Y52" i="3" s="1"/>
  <c r="U52" i="3"/>
  <c r="Y51" i="3"/>
  <c r="V51" i="3"/>
  <c r="U51" i="3"/>
  <c r="U50" i="3"/>
  <c r="V50" i="3" s="1"/>
  <c r="Y50" i="3" s="1"/>
  <c r="U48" i="3"/>
  <c r="V48" i="3" s="1"/>
  <c r="Y48" i="3" s="1"/>
  <c r="U47" i="3"/>
  <c r="V47" i="3" s="1"/>
  <c r="U46" i="3"/>
  <c r="V46" i="3" s="1"/>
  <c r="Y46" i="3" s="1"/>
  <c r="Y43" i="3"/>
  <c r="V43" i="3"/>
  <c r="U43" i="3"/>
  <c r="Y41" i="3"/>
  <c r="V41" i="3"/>
  <c r="U41" i="3"/>
  <c r="Y39" i="3"/>
  <c r="V39" i="3"/>
  <c r="U39" i="3"/>
  <c r="U37" i="3"/>
  <c r="V37" i="3" s="1"/>
  <c r="U36" i="3"/>
  <c r="V36" i="3" s="1"/>
  <c r="Y36" i="3" s="1"/>
  <c r="Y34" i="3"/>
  <c r="V34" i="3"/>
  <c r="U34" i="3"/>
  <c r="U33" i="3"/>
  <c r="V33" i="3" s="1"/>
  <c r="Y33" i="3" s="1"/>
  <c r="U31" i="3"/>
  <c r="V31" i="3" s="1"/>
  <c r="U30" i="3"/>
  <c r="V30" i="3" s="1"/>
  <c r="Y30" i="3" s="1"/>
  <c r="U28" i="3"/>
  <c r="V28" i="3" s="1"/>
  <c r="Y28" i="3" s="1"/>
  <c r="U27" i="3"/>
  <c r="V27" i="3" s="1"/>
  <c r="U26" i="3"/>
  <c r="V26" i="3" s="1"/>
  <c r="Y26" i="3" s="1"/>
  <c r="U24" i="3"/>
  <c r="V24" i="3" s="1"/>
  <c r="U23" i="3"/>
  <c r="V23" i="3" s="1"/>
  <c r="Y23" i="3" s="1"/>
  <c r="Y21" i="3"/>
  <c r="V21" i="3"/>
  <c r="U21" i="3"/>
  <c r="U20" i="3"/>
  <c r="V20" i="3" s="1"/>
  <c r="U19" i="3"/>
  <c r="V19" i="3" s="1"/>
  <c r="Y19" i="3" s="1"/>
  <c r="U18" i="3"/>
  <c r="V18" i="3" s="1"/>
  <c r="Y18" i="3" s="1"/>
  <c r="U17" i="3"/>
  <c r="V17" i="3" s="1"/>
  <c r="Y17" i="3" s="1"/>
  <c r="U15" i="3"/>
  <c r="V15" i="3" s="1"/>
  <c r="U14" i="3"/>
  <c r="V14" i="3" s="1"/>
  <c r="Y14" i="3" s="1"/>
  <c r="U13" i="3"/>
  <c r="V13" i="3" s="1"/>
  <c r="X13" i="3" s="1"/>
  <c r="U12" i="3"/>
  <c r="V12" i="3" s="1"/>
  <c r="Y12" i="3" s="1"/>
  <c r="U7" i="3"/>
  <c r="X7" i="3" s="1"/>
  <c r="AD8" i="3" s="1"/>
  <c r="U6" i="3"/>
  <c r="W6" i="3" s="1"/>
  <c r="AC7" i="3" s="1"/>
  <c r="U5" i="3"/>
  <c r="W5" i="3" s="1"/>
  <c r="AC6" i="3" s="1"/>
  <c r="U4" i="3"/>
  <c r="X4" i="3" s="1"/>
  <c r="AD5" i="3" s="1"/>
  <c r="U3" i="3"/>
  <c r="V40" i="6"/>
  <c r="AC39" i="6"/>
  <c r="AB39" i="6" s="1"/>
  <c r="W39" i="6"/>
  <c r="AC38" i="6"/>
  <c r="AB38" i="6" s="1"/>
  <c r="V37" i="6"/>
  <c r="AC36" i="6"/>
  <c r="AB36" i="6" s="1"/>
  <c r="AC35" i="6"/>
  <c r="AB35" i="6"/>
  <c r="W35" i="6"/>
  <c r="AC34" i="6"/>
  <c r="AB34" i="6" s="1"/>
  <c r="W34" i="6"/>
  <c r="AC33" i="6"/>
  <c r="AB33" i="6" s="1"/>
  <c r="W33" i="6"/>
  <c r="AC32" i="6"/>
  <c r="AB32" i="6" s="1"/>
  <c r="V31" i="6"/>
  <c r="AC30" i="6"/>
  <c r="AB30" i="6" s="1"/>
  <c r="W30" i="6"/>
  <c r="AC29" i="6"/>
  <c r="AB29" i="6" s="1"/>
  <c r="W29" i="6"/>
  <c r="AC28" i="6"/>
  <c r="AB28" i="6" s="1"/>
  <c r="V26" i="6"/>
  <c r="AC25" i="6"/>
  <c r="AB25" i="6" s="1"/>
  <c r="W25" i="6"/>
  <c r="AC24" i="6"/>
  <c r="AB24" i="6" s="1"/>
  <c r="W24" i="6"/>
  <c r="AC23" i="6"/>
  <c r="AB23" i="6" s="1"/>
  <c r="W23" i="6"/>
  <c r="V22" i="6"/>
  <c r="AC21" i="6"/>
  <c r="AB21" i="6"/>
  <c r="W21" i="6"/>
  <c r="AC20" i="6"/>
  <c r="AB20" i="6" s="1"/>
  <c r="W20" i="6"/>
  <c r="V19" i="6"/>
  <c r="AC18" i="6"/>
  <c r="AB18" i="6" s="1"/>
  <c r="W18" i="6"/>
  <c r="AC17" i="6"/>
  <c r="AB17" i="6"/>
  <c r="W17" i="6"/>
  <c r="AC16" i="6"/>
  <c r="AB16" i="6" s="1"/>
  <c r="V15" i="6"/>
  <c r="AC14" i="6"/>
  <c r="AB14" i="6"/>
  <c r="W14" i="6"/>
  <c r="AC13" i="6"/>
  <c r="AB13" i="6" s="1"/>
  <c r="W13" i="6"/>
  <c r="AC12" i="6"/>
  <c r="AB12" i="6"/>
  <c r="AC8" i="6"/>
  <c r="AB8" i="6"/>
  <c r="AC7" i="6"/>
  <c r="AB7" i="6"/>
  <c r="W7" i="6"/>
  <c r="AE8" i="6" s="1"/>
  <c r="AC6" i="6"/>
  <c r="AB6" i="6"/>
  <c r="AC5" i="6"/>
  <c r="AB5" i="6"/>
  <c r="AC4" i="6"/>
  <c r="AB4" i="6"/>
  <c r="AD3" i="6"/>
  <c r="AB3" i="6"/>
  <c r="E85" i="5"/>
  <c r="T84" i="5"/>
  <c r="AA83" i="5"/>
  <c r="Z83" i="5"/>
  <c r="U83" i="5"/>
  <c r="T82" i="5"/>
  <c r="AA81" i="5"/>
  <c r="Z81" i="5"/>
  <c r="U81" i="5"/>
  <c r="T80" i="5"/>
  <c r="AA79" i="5"/>
  <c r="Z79" i="5"/>
  <c r="U79" i="5"/>
  <c r="T78" i="5"/>
  <c r="AA77" i="5"/>
  <c r="Z77" i="5" s="1"/>
  <c r="AA76" i="5"/>
  <c r="Z76" i="5" s="1"/>
  <c r="AA75" i="5"/>
  <c r="Z75" i="5" s="1"/>
  <c r="AA74" i="5"/>
  <c r="Z74" i="5" s="1"/>
  <c r="AA73" i="5"/>
  <c r="Z73" i="5" s="1"/>
  <c r="T72" i="5"/>
  <c r="AA71" i="5"/>
  <c r="Z71" i="5" s="1"/>
  <c r="AA70" i="5"/>
  <c r="Z70" i="5" s="1"/>
  <c r="AA69" i="5"/>
  <c r="Z69" i="5" s="1"/>
  <c r="T68" i="5"/>
  <c r="AA67" i="5"/>
  <c r="AA66" i="5"/>
  <c r="Z66" i="5" s="1"/>
  <c r="T65" i="5"/>
  <c r="AA64" i="5"/>
  <c r="Z64" i="5" s="1"/>
  <c r="AA63" i="5"/>
  <c r="Z63" i="5" s="1"/>
  <c r="U63" i="5"/>
  <c r="AA62" i="5"/>
  <c r="Z62" i="5" s="1"/>
  <c r="T61" i="5"/>
  <c r="AA60" i="5"/>
  <c r="Z60" i="5" s="1"/>
  <c r="U60" i="5"/>
  <c r="AA59" i="5"/>
  <c r="T58" i="5"/>
  <c r="AA57" i="5"/>
  <c r="Z57" i="5" s="1"/>
  <c r="AA56" i="5"/>
  <c r="Z56" i="5" s="1"/>
  <c r="AA55" i="5"/>
  <c r="Z55" i="5" s="1"/>
  <c r="AA54" i="5"/>
  <c r="Z54" i="5" s="1"/>
  <c r="T53" i="5"/>
  <c r="AA52" i="5"/>
  <c r="Z52" i="5" s="1"/>
  <c r="AA51" i="5"/>
  <c r="Z51" i="5" s="1"/>
  <c r="AA50" i="5"/>
  <c r="Z50" i="5" s="1"/>
  <c r="E49" i="5"/>
  <c r="T48" i="5"/>
  <c r="AA47" i="5"/>
  <c r="Z47" i="5"/>
  <c r="U47" i="5"/>
  <c r="T46" i="5"/>
  <c r="AA45" i="5"/>
  <c r="Z45" i="5"/>
  <c r="U45" i="5"/>
  <c r="T44" i="5"/>
  <c r="AA43" i="5"/>
  <c r="Z43" i="5"/>
  <c r="U43" i="5"/>
  <c r="T42" i="5"/>
  <c r="AA41" i="5"/>
  <c r="Z41" i="5"/>
  <c r="T40" i="5"/>
  <c r="AA39" i="5"/>
  <c r="Z39" i="5" s="1"/>
  <c r="AA38" i="5"/>
  <c r="T37" i="5"/>
  <c r="AA36" i="5"/>
  <c r="Z36" i="5" s="1"/>
  <c r="AA35" i="5"/>
  <c r="Z35" i="5" s="1"/>
  <c r="AA34" i="5"/>
  <c r="Z34" i="5" s="1"/>
  <c r="AA33" i="5"/>
  <c r="Z33" i="5" s="1"/>
  <c r="AA32" i="5"/>
  <c r="Z32" i="5" s="1"/>
  <c r="T31" i="5"/>
  <c r="AA30" i="5"/>
  <c r="Z30" i="5" s="1"/>
  <c r="AA29" i="5"/>
  <c r="Z29" i="5" s="1"/>
  <c r="AA28" i="5"/>
  <c r="Z28" i="5" s="1"/>
  <c r="AA27" i="5"/>
  <c r="Z27" i="5" s="1"/>
  <c r="T26" i="5"/>
  <c r="AA25" i="5"/>
  <c r="Z25" i="5" s="1"/>
  <c r="AA24" i="5"/>
  <c r="Z24" i="5" s="1"/>
  <c r="AA23" i="5"/>
  <c r="Z23" i="5" s="1"/>
  <c r="T22" i="5"/>
  <c r="AA21" i="5"/>
  <c r="Z21" i="5" s="1"/>
  <c r="AA20" i="5"/>
  <c r="Z20" i="5" s="1"/>
  <c r="AA19" i="5"/>
  <c r="T18" i="5"/>
  <c r="AA17" i="5"/>
  <c r="Z17" i="5" s="1"/>
  <c r="AA16" i="5"/>
  <c r="Z16" i="5" s="1"/>
  <c r="AA15" i="5"/>
  <c r="Z15" i="5" s="1"/>
  <c r="AA14" i="5"/>
  <c r="Z14" i="5" s="1"/>
  <c r="AA13" i="5"/>
  <c r="Z13" i="5" s="1"/>
  <c r="AA12" i="5"/>
  <c r="AA8" i="5"/>
  <c r="Z8" i="5"/>
  <c r="AA7" i="5"/>
  <c r="Z7" i="5"/>
  <c r="AA6" i="5"/>
  <c r="Z6" i="5"/>
  <c r="AA5" i="5"/>
  <c r="Z5" i="5"/>
  <c r="AA4" i="5"/>
  <c r="Z4" i="5"/>
  <c r="AB3" i="5"/>
  <c r="Z3" i="5"/>
  <c r="V49" i="4"/>
  <c r="AC48" i="4"/>
  <c r="AB48" i="4"/>
  <c r="AC47" i="4"/>
  <c r="AB47" i="4"/>
  <c r="W47" i="4"/>
  <c r="AC46" i="4"/>
  <c r="AB46" i="4" s="1"/>
  <c r="W46" i="4"/>
  <c r="AC45" i="4"/>
  <c r="AB45" i="4" s="1"/>
  <c r="W45" i="4"/>
  <c r="V44" i="4"/>
  <c r="AC43" i="4"/>
  <c r="AB43" i="4" s="1"/>
  <c r="W43" i="4"/>
  <c r="AC42" i="4"/>
  <c r="AB42" i="4" s="1"/>
  <c r="AC41" i="4"/>
  <c r="W41" i="4"/>
  <c r="V40" i="4"/>
  <c r="AC39" i="4"/>
  <c r="AB39" i="4" s="1"/>
  <c r="AC38" i="4"/>
  <c r="AB38" i="4"/>
  <c r="W38" i="4"/>
  <c r="AC37" i="4"/>
  <c r="AB37" i="4" s="1"/>
  <c r="W37" i="4"/>
  <c r="AC36" i="4"/>
  <c r="AB36" i="4" s="1"/>
  <c r="W36" i="4"/>
  <c r="V35" i="4"/>
  <c r="AC34" i="4"/>
  <c r="AB34" i="4" s="1"/>
  <c r="W34" i="4"/>
  <c r="AC33" i="4"/>
  <c r="AB33" i="4" s="1"/>
  <c r="AC32" i="4"/>
  <c r="W32" i="4"/>
  <c r="V30" i="4"/>
  <c r="AC29" i="4"/>
  <c r="AB29" i="4" s="1"/>
  <c r="AC28" i="4"/>
  <c r="AB28" i="4" s="1"/>
  <c r="W28" i="4"/>
  <c r="V27" i="4"/>
  <c r="AC26" i="4"/>
  <c r="AB26" i="4" s="1"/>
  <c r="AC25" i="4"/>
  <c r="AB25" i="4" s="1"/>
  <c r="W25" i="4"/>
  <c r="AC24" i="4"/>
  <c r="AB24" i="4" s="1"/>
  <c r="AC23" i="4"/>
  <c r="AB23" i="4"/>
  <c r="W23" i="4"/>
  <c r="V22" i="4"/>
  <c r="AC21" i="4"/>
  <c r="AB21" i="4" s="1"/>
  <c r="W21" i="4"/>
  <c r="AC20" i="4"/>
  <c r="AB20" i="4" s="1"/>
  <c r="AC19" i="4"/>
  <c r="AB19" i="4" s="1"/>
  <c r="W19" i="4"/>
  <c r="V18" i="4"/>
  <c r="AC17" i="4"/>
  <c r="AB17" i="4" s="1"/>
  <c r="W17" i="4"/>
  <c r="AC16" i="4"/>
  <c r="AB16" i="4" s="1"/>
  <c r="AC15" i="4"/>
  <c r="AB15" i="4" s="1"/>
  <c r="W15" i="4"/>
  <c r="V14" i="4"/>
  <c r="AC13" i="4"/>
  <c r="AB13" i="4" s="1"/>
  <c r="AC12" i="4"/>
  <c r="AB12" i="4" s="1"/>
  <c r="W12" i="4"/>
  <c r="AE8" i="4"/>
  <c r="AD8" i="4"/>
  <c r="AE7" i="4"/>
  <c r="AD7" i="4"/>
  <c r="AE6" i="4"/>
  <c r="AD6" i="4"/>
  <c r="AE5" i="4"/>
  <c r="AD5" i="4"/>
  <c r="AE4" i="4"/>
  <c r="AD4" i="4"/>
  <c r="AD3" i="4"/>
  <c r="AB3" i="4"/>
  <c r="E77" i="3"/>
  <c r="W76" i="3"/>
  <c r="AD75" i="3"/>
  <c r="AC75" i="3"/>
  <c r="X75" i="3"/>
  <c r="W74" i="3"/>
  <c r="AD73" i="3"/>
  <c r="AC73" i="3"/>
  <c r="X73" i="3"/>
  <c r="W72" i="3"/>
  <c r="AD71" i="3"/>
  <c r="AC71" i="3"/>
  <c r="X71" i="3"/>
  <c r="W70" i="3"/>
  <c r="AD69" i="3"/>
  <c r="AC69" i="3"/>
  <c r="X69" i="3"/>
  <c r="W68" i="3"/>
  <c r="AD67" i="3"/>
  <c r="AC67" i="3"/>
  <c r="X67" i="3"/>
  <c r="AD66" i="3"/>
  <c r="AC66" i="3"/>
  <c r="X66" i="3"/>
  <c r="AD65" i="3"/>
  <c r="AC65" i="3"/>
  <c r="X65" i="3"/>
  <c r="AD64" i="3"/>
  <c r="AC64" i="3"/>
  <c r="X64" i="3"/>
  <c r="W63" i="3"/>
  <c r="AD62" i="3"/>
  <c r="AC62" i="3" s="1"/>
  <c r="AD61" i="3"/>
  <c r="AC61" i="3" s="1"/>
  <c r="W60" i="3"/>
  <c r="AD59" i="3"/>
  <c r="AC59" i="3" s="1"/>
  <c r="AD58" i="3"/>
  <c r="AC58" i="3" s="1"/>
  <c r="W57" i="3"/>
  <c r="AD56" i="3"/>
  <c r="AC56" i="3" s="1"/>
  <c r="AD55" i="3"/>
  <c r="AC55" i="3" s="1"/>
  <c r="AD54" i="3"/>
  <c r="AC54" i="3" s="1"/>
  <c r="W53" i="3"/>
  <c r="AD52" i="3"/>
  <c r="AC52" i="3" s="1"/>
  <c r="X52" i="3"/>
  <c r="AD51" i="3"/>
  <c r="AC51" i="3" s="1"/>
  <c r="X51" i="3"/>
  <c r="AD50" i="3"/>
  <c r="AC50" i="3" s="1"/>
  <c r="W49" i="3"/>
  <c r="AD48" i="3"/>
  <c r="AC48" i="3" s="1"/>
  <c r="AD47" i="3"/>
  <c r="AC47" i="3" s="1"/>
  <c r="AD46" i="3"/>
  <c r="AC46" i="3" s="1"/>
  <c r="W44" i="3"/>
  <c r="AD43" i="3"/>
  <c r="AC43" i="3"/>
  <c r="X43" i="3"/>
  <c r="W42" i="3"/>
  <c r="AD41" i="3"/>
  <c r="AC41" i="3"/>
  <c r="X41" i="3"/>
  <c r="W40" i="3"/>
  <c r="AD39" i="3"/>
  <c r="AC39" i="3"/>
  <c r="X39" i="3"/>
  <c r="W38" i="3"/>
  <c r="AD37" i="3"/>
  <c r="AC37" i="3" s="1"/>
  <c r="AD36" i="3"/>
  <c r="AC36" i="3" s="1"/>
  <c r="W35" i="3"/>
  <c r="AD34" i="3"/>
  <c r="AC34" i="3" s="1"/>
  <c r="X34" i="3"/>
  <c r="AD33" i="3"/>
  <c r="AC33" i="3" s="1"/>
  <c r="W32" i="3"/>
  <c r="AD31" i="3"/>
  <c r="AC31" i="3" s="1"/>
  <c r="AD30" i="3"/>
  <c r="AC30" i="3" s="1"/>
  <c r="W29" i="3"/>
  <c r="AD28" i="3"/>
  <c r="AC28" i="3" s="1"/>
  <c r="AD27" i="3"/>
  <c r="AC27" i="3" s="1"/>
  <c r="AD26" i="3"/>
  <c r="AC26" i="3" s="1"/>
  <c r="W25" i="3"/>
  <c r="AD24" i="3"/>
  <c r="AC24" i="3" s="1"/>
  <c r="AD23" i="3"/>
  <c r="W22" i="3"/>
  <c r="AD21" i="3"/>
  <c r="AC21" i="3"/>
  <c r="X21" i="3"/>
  <c r="AD20" i="3"/>
  <c r="AC20" i="3" s="1"/>
  <c r="AD19" i="3"/>
  <c r="AC19" i="3" s="1"/>
  <c r="AD18" i="3"/>
  <c r="AC18" i="3" s="1"/>
  <c r="AD17" i="3"/>
  <c r="AC17" i="3" s="1"/>
  <c r="W16" i="3"/>
  <c r="AD15" i="3"/>
  <c r="AC15" i="3" s="1"/>
  <c r="AD14" i="3"/>
  <c r="AC14" i="3" s="1"/>
  <c r="AD13" i="3"/>
  <c r="AC13" i="3" s="1"/>
  <c r="AD12" i="3"/>
  <c r="AF8" i="3"/>
  <c r="AE8" i="3"/>
  <c r="AF7" i="3"/>
  <c r="AE7" i="3"/>
  <c r="AF6" i="3"/>
  <c r="AE6" i="3"/>
  <c r="AF5" i="3"/>
  <c r="AE5" i="3"/>
  <c r="AF4" i="3"/>
  <c r="AE4" i="3"/>
  <c r="AE3" i="3"/>
  <c r="AC3" i="3"/>
  <c r="D8" i="2"/>
  <c r="X17" i="3" l="1"/>
  <c r="X5" i="3"/>
  <c r="AD6" i="3" s="1"/>
  <c r="X54" i="3"/>
  <c r="X23" i="3"/>
  <c r="X36" i="3"/>
  <c r="X6" i="3"/>
  <c r="AD7" i="3" s="1"/>
  <c r="U30" i="5"/>
  <c r="U24" i="5"/>
  <c r="U35" i="5"/>
  <c r="T7" i="5"/>
  <c r="AB8" i="5" s="1"/>
  <c r="V4" i="4"/>
  <c r="AB5" i="4" s="1"/>
  <c r="V5" i="4"/>
  <c r="AB6" i="4" s="1"/>
  <c r="W48" i="4"/>
  <c r="W49" i="4" s="1"/>
  <c r="W4" i="6"/>
  <c r="AE5" i="6" s="1"/>
  <c r="W6" i="6"/>
  <c r="AE7" i="6" s="1"/>
  <c r="W5" i="6"/>
  <c r="AE6" i="6" s="1"/>
  <c r="U26" i="6"/>
  <c r="W36" i="6"/>
  <c r="AC15" i="6"/>
  <c r="W6" i="4"/>
  <c r="AC7" i="4" s="1"/>
  <c r="V80" i="5"/>
  <c r="U13" i="5"/>
  <c r="U33" i="5"/>
  <c r="U20" i="5"/>
  <c r="V44" i="5"/>
  <c r="V46" i="5"/>
  <c r="S82" i="5"/>
  <c r="S84" i="5"/>
  <c r="S42" i="5"/>
  <c r="T4" i="5"/>
  <c r="AB5" i="5" s="1"/>
  <c r="U41" i="5"/>
  <c r="U42" i="5" s="1"/>
  <c r="V48" i="5"/>
  <c r="S80" i="5"/>
  <c r="W7" i="3"/>
  <c r="AC8" i="3" s="1"/>
  <c r="V42" i="3"/>
  <c r="Y44" i="3"/>
  <c r="V68" i="3"/>
  <c r="V44" i="3"/>
  <c r="X28" i="3"/>
  <c r="X56" i="3"/>
  <c r="W4" i="3"/>
  <c r="AC5" i="3" s="1"/>
  <c r="AC38" i="3"/>
  <c r="N38" i="3" s="1"/>
  <c r="X49" i="4"/>
  <c r="U52" i="5"/>
  <c r="V56" i="5"/>
  <c r="W29" i="4"/>
  <c r="U57" i="5"/>
  <c r="S44" i="5"/>
  <c r="S48" i="5"/>
  <c r="X14" i="3"/>
  <c r="Y53" i="3"/>
  <c r="V84" i="5"/>
  <c r="Z53" i="5"/>
  <c r="N53" i="5" s="1"/>
  <c r="AB30" i="4"/>
  <c r="M30" i="4" s="1"/>
  <c r="X26" i="3"/>
  <c r="V82" i="5"/>
  <c r="V40" i="3"/>
  <c r="Y42" i="3"/>
  <c r="V53" i="3"/>
  <c r="Y74" i="3"/>
  <c r="Y15" i="3"/>
  <c r="X15" i="3"/>
  <c r="V50" i="5"/>
  <c r="U50" i="5"/>
  <c r="V29" i="5"/>
  <c r="U29" i="5"/>
  <c r="Y37" i="3"/>
  <c r="Y38" i="3" s="1"/>
  <c r="V38" i="3"/>
  <c r="X37" i="3"/>
  <c r="X38" i="3" s="1"/>
  <c r="V27" i="5"/>
  <c r="U27" i="5"/>
  <c r="V54" i="5"/>
  <c r="S58" i="5"/>
  <c r="U54" i="5"/>
  <c r="AD42" i="3"/>
  <c r="AA61" i="5"/>
  <c r="U84" i="5"/>
  <c r="Y35" i="3"/>
  <c r="Y40" i="3"/>
  <c r="X12" i="3"/>
  <c r="X33" i="3"/>
  <c r="X35" i="3" s="1"/>
  <c r="X46" i="3"/>
  <c r="U49" i="4"/>
  <c r="T6" i="5"/>
  <c r="AB7" i="5" s="1"/>
  <c r="AC37" i="6"/>
  <c r="U30" i="4"/>
  <c r="Z84" i="5"/>
  <c r="N84" i="5" s="1"/>
  <c r="U14" i="4"/>
  <c r="X19" i="3"/>
  <c r="AB26" i="6"/>
  <c r="M26" i="6" s="1"/>
  <c r="X18" i="3"/>
  <c r="AD25" i="3"/>
  <c r="X30" i="3"/>
  <c r="X50" i="3"/>
  <c r="X53" i="3" s="1"/>
  <c r="X58" i="3"/>
  <c r="X60" i="3" s="1"/>
  <c r="X61" i="3"/>
  <c r="AC68" i="3"/>
  <c r="N68" i="3" s="1"/>
  <c r="AC74" i="3"/>
  <c r="N74" i="3" s="1"/>
  <c r="AA18" i="5"/>
  <c r="Z31" i="5"/>
  <c r="N31" i="5" s="1"/>
  <c r="S46" i="5"/>
  <c r="E12" i="2"/>
  <c r="Y31" i="3"/>
  <c r="Y32" i="3" s="1"/>
  <c r="V32" i="3"/>
  <c r="X31" i="3"/>
  <c r="V23" i="5"/>
  <c r="U23" i="5"/>
  <c r="S26" i="5"/>
  <c r="V62" i="5"/>
  <c r="U62" i="5"/>
  <c r="Y62" i="3"/>
  <c r="Y63" i="3" s="1"/>
  <c r="X62" i="3"/>
  <c r="Y20" i="3"/>
  <c r="Y22" i="3" s="1"/>
  <c r="X20" i="3"/>
  <c r="V21" i="5"/>
  <c r="U21" i="5"/>
  <c r="V34" i="5"/>
  <c r="U34" i="5"/>
  <c r="AB18" i="4"/>
  <c r="M18" i="4" s="1"/>
  <c r="Y24" i="3"/>
  <c r="Y25" i="3" s="1"/>
  <c r="V25" i="3"/>
  <c r="X24" i="3"/>
  <c r="X25" i="3" s="1"/>
  <c r="Y27" i="3"/>
  <c r="Y29" i="3" s="1"/>
  <c r="X27" i="3"/>
  <c r="V16" i="5"/>
  <c r="U16" i="5"/>
  <c r="V64" i="5"/>
  <c r="U64" i="5"/>
  <c r="V14" i="5"/>
  <c r="U14" i="5"/>
  <c r="V59" i="5"/>
  <c r="V61" i="5" s="1"/>
  <c r="S61" i="5"/>
  <c r="U59" i="5"/>
  <c r="U61" i="5" s="1"/>
  <c r="Y47" i="3"/>
  <c r="Y49" i="3" s="1"/>
  <c r="X47" i="3"/>
  <c r="V49" i="3"/>
  <c r="Y55" i="3"/>
  <c r="Y57" i="3" s="1"/>
  <c r="X55" i="3"/>
  <c r="V57" i="3"/>
  <c r="V25" i="5"/>
  <c r="U25" i="5"/>
  <c r="AD38" i="3"/>
  <c r="AC53" i="3"/>
  <c r="N53" i="3" s="1"/>
  <c r="AC60" i="3"/>
  <c r="N60" i="3" s="1"/>
  <c r="X72" i="3"/>
  <c r="AD74" i="3"/>
  <c r="AB22" i="4"/>
  <c r="M22" i="4" s="1"/>
  <c r="AB49" i="4"/>
  <c r="M49" i="4" s="1"/>
  <c r="AA37" i="5"/>
  <c r="AA44" i="5"/>
  <c r="V41" i="6"/>
  <c r="V63" i="3"/>
  <c r="Y68" i="3"/>
  <c r="V70" i="3"/>
  <c r="Y70" i="3"/>
  <c r="V72" i="3"/>
  <c r="Y72" i="3"/>
  <c r="V74" i="3"/>
  <c r="V76" i="3"/>
  <c r="Y76" i="3"/>
  <c r="V3" i="4"/>
  <c r="AB4" i="4" s="1"/>
  <c r="V28" i="5"/>
  <c r="V42" i="5"/>
  <c r="AC29" i="3"/>
  <c r="N29" i="3" s="1"/>
  <c r="AD35" i="3"/>
  <c r="AC40" i="3"/>
  <c r="N40" i="3" s="1"/>
  <c r="AD40" i="3"/>
  <c r="AD60" i="3"/>
  <c r="AC76" i="3"/>
  <c r="N76" i="3" s="1"/>
  <c r="Z26" i="5"/>
  <c r="N26" i="5" s="1"/>
  <c r="S31" i="5"/>
  <c r="Z42" i="5"/>
  <c r="N42" i="5" s="1"/>
  <c r="Z59" i="5"/>
  <c r="Z61" i="5" s="1"/>
  <c r="N61" i="5" s="1"/>
  <c r="Z80" i="5"/>
  <c r="N80" i="5" s="1"/>
  <c r="AA80" i="5"/>
  <c r="AB31" i="6"/>
  <c r="M31" i="6" s="1"/>
  <c r="AB37" i="6"/>
  <c r="M37" i="6" s="1"/>
  <c r="V35" i="3"/>
  <c r="AC35" i="3"/>
  <c r="N35" i="3" s="1"/>
  <c r="D12" i="2"/>
  <c r="V22" i="3"/>
  <c r="AC23" i="3"/>
  <c r="AC25" i="3" s="1"/>
  <c r="N25" i="3" s="1"/>
  <c r="V29" i="3"/>
  <c r="X42" i="3"/>
  <c r="X44" i="3"/>
  <c r="AC57" i="3"/>
  <c r="N57" i="3" s="1"/>
  <c r="AD70" i="3"/>
  <c r="X74" i="3"/>
  <c r="AD76" i="3"/>
  <c r="X76" i="3"/>
  <c r="AC18" i="4"/>
  <c r="Z12" i="5"/>
  <c r="Z18" i="5" s="1"/>
  <c r="N18" i="5" s="1"/>
  <c r="Z44" i="5"/>
  <c r="N44" i="5" s="1"/>
  <c r="Z46" i="5"/>
  <c r="N46" i="5" s="1"/>
  <c r="AA46" i="5"/>
  <c r="AA48" i="5"/>
  <c r="U48" i="5"/>
  <c r="AA53" i="5"/>
  <c r="AA68" i="5"/>
  <c r="U82" i="5"/>
  <c r="AC40" i="6"/>
  <c r="Z37" i="5"/>
  <c r="N37" i="5" s="1"/>
  <c r="U75" i="5"/>
  <c r="V76" i="5"/>
  <c r="V78" i="5" s="1"/>
  <c r="U76" i="5"/>
  <c r="U77" i="5"/>
  <c r="S78" i="5"/>
  <c r="U73" i="5"/>
  <c r="AA78" i="5"/>
  <c r="U74" i="5"/>
  <c r="Z78" i="5"/>
  <c r="N78" i="5" s="1"/>
  <c r="V71" i="5"/>
  <c r="U71" i="5"/>
  <c r="U70" i="5"/>
  <c r="S72" i="5"/>
  <c r="V69" i="5"/>
  <c r="U69" i="5"/>
  <c r="Z72" i="5"/>
  <c r="N72" i="5" s="1"/>
  <c r="V66" i="5"/>
  <c r="V68" i="5" s="1"/>
  <c r="U66" i="5"/>
  <c r="Z67" i="5"/>
  <c r="Z68" i="5" s="1"/>
  <c r="N68" i="5" s="1"/>
  <c r="U67" i="5"/>
  <c r="S68" i="5"/>
  <c r="W22" i="6"/>
  <c r="E18" i="2"/>
  <c r="D18" i="2"/>
  <c r="E17" i="2"/>
  <c r="D16" i="2"/>
  <c r="E16" i="2"/>
  <c r="AC12" i="3"/>
  <c r="AC42" i="3"/>
  <c r="N42" i="3" s="1"/>
  <c r="AC63" i="3"/>
  <c r="N63" i="3" s="1"/>
  <c r="AD68" i="3"/>
  <c r="X70" i="3"/>
  <c r="AC72" i="3"/>
  <c r="N72" i="3" s="1"/>
  <c r="AC27" i="4"/>
  <c r="Y13" i="3"/>
  <c r="V16" i="3"/>
  <c r="Y59" i="3"/>
  <c r="Y60" i="3" s="1"/>
  <c r="V60" i="3"/>
  <c r="W7" i="4"/>
  <c r="AC8" i="4" s="1"/>
  <c r="D17" i="2" s="1"/>
  <c r="V7" i="4"/>
  <c r="AB8" i="4" s="1"/>
  <c r="X16" i="4"/>
  <c r="X18" i="4" s="1"/>
  <c r="U18" i="4"/>
  <c r="W16" i="4"/>
  <c r="W18" i="4" s="1"/>
  <c r="X20" i="4"/>
  <c r="X22" i="4" s="1"/>
  <c r="U22" i="4"/>
  <c r="W20" i="4"/>
  <c r="W22" i="4" s="1"/>
  <c r="X24" i="4"/>
  <c r="X27" i="4" s="1"/>
  <c r="U27" i="4"/>
  <c r="W24" i="4"/>
  <c r="W27" i="4" s="1"/>
  <c r="X39" i="4"/>
  <c r="W39" i="4"/>
  <c r="W40" i="4" s="1"/>
  <c r="AD16" i="3"/>
  <c r="Z38" i="5"/>
  <c r="Z40" i="5" s="1"/>
  <c r="N40" i="5" s="1"/>
  <c r="AA40" i="5"/>
  <c r="AD29" i="3"/>
  <c r="AD32" i="3"/>
  <c r="AD57" i="3"/>
  <c r="AC22" i="3"/>
  <c r="N22" i="3" s="1"/>
  <c r="X40" i="3"/>
  <c r="AC44" i="3"/>
  <c r="N44" i="3" s="1"/>
  <c r="W77" i="3"/>
  <c r="AD53" i="3"/>
  <c r="AD63" i="3"/>
  <c r="X68" i="3"/>
  <c r="AD72" i="3"/>
  <c r="V31" i="4"/>
  <c r="AD22" i="3"/>
  <c r="AC32" i="3"/>
  <c r="N32" i="3" s="1"/>
  <c r="W45" i="3"/>
  <c r="AD44" i="3"/>
  <c r="AC49" i="3"/>
  <c r="N49" i="3" s="1"/>
  <c r="AC70" i="3"/>
  <c r="N70" i="3" s="1"/>
  <c r="AB14" i="4"/>
  <c r="M14" i="4" s="1"/>
  <c r="AC35" i="4"/>
  <c r="AB32" i="4"/>
  <c r="U46" i="5"/>
  <c r="AB27" i="4"/>
  <c r="M27" i="4" s="1"/>
  <c r="T49" i="5"/>
  <c r="AB15" i="6"/>
  <c r="M15" i="6" s="1"/>
  <c r="V36" i="5"/>
  <c r="U36" i="5"/>
  <c r="V55" i="5"/>
  <c r="U55" i="5"/>
  <c r="W28" i="6"/>
  <c r="W31" i="6" s="1"/>
  <c r="X28" i="6"/>
  <c r="X31" i="6" s="1"/>
  <c r="U31" i="6"/>
  <c r="W3" i="3"/>
  <c r="AC4" i="3" s="1"/>
  <c r="X48" i="3"/>
  <c r="AD49" i="3"/>
  <c r="AB40" i="4"/>
  <c r="M40" i="4" s="1"/>
  <c r="Z19" i="5"/>
  <c r="Z22" i="5" s="1"/>
  <c r="N22" i="5" s="1"/>
  <c r="AA22" i="5"/>
  <c r="AA58" i="5"/>
  <c r="AA84" i="5"/>
  <c r="AB22" i="6"/>
  <c r="M22" i="6" s="1"/>
  <c r="AB40" i="6"/>
  <c r="M40" i="6" s="1"/>
  <c r="T5" i="5"/>
  <c r="AB6" i="5" s="1"/>
  <c r="U5" i="5"/>
  <c r="AC6" i="5" s="1"/>
  <c r="E15" i="2" s="1"/>
  <c r="V12" i="5"/>
  <c r="U12" i="5"/>
  <c r="S15" i="5"/>
  <c r="S18" i="5" s="1"/>
  <c r="T3" i="5"/>
  <c r="AB4" i="5" s="1"/>
  <c r="V17" i="5"/>
  <c r="V19" i="5"/>
  <c r="S22" i="5"/>
  <c r="V32" i="5"/>
  <c r="U32" i="5"/>
  <c r="S37" i="5"/>
  <c r="S65" i="5"/>
  <c r="U19" i="6"/>
  <c r="X16" i="6"/>
  <c r="X19" i="6" s="1"/>
  <c r="W16" i="6"/>
  <c r="W19" i="6" s="1"/>
  <c r="U37" i="6"/>
  <c r="X32" i="6"/>
  <c r="W32" i="6"/>
  <c r="U80" i="5"/>
  <c r="V39" i="5"/>
  <c r="U39" i="5"/>
  <c r="U40" i="5" s="1"/>
  <c r="V51" i="5"/>
  <c r="S53" i="5"/>
  <c r="W12" i="6"/>
  <c r="W15" i="6" s="1"/>
  <c r="X12" i="6"/>
  <c r="X15" i="6" s="1"/>
  <c r="U15" i="6"/>
  <c r="AC14" i="4"/>
  <c r="AC22" i="4"/>
  <c r="V50" i="4"/>
  <c r="AC40" i="4"/>
  <c r="AB41" i="4"/>
  <c r="AB44" i="4" s="1"/>
  <c r="M44" i="4" s="1"/>
  <c r="AC44" i="4"/>
  <c r="AA31" i="5"/>
  <c r="U51" i="5"/>
  <c r="Z58" i="5"/>
  <c r="N58" i="5" s="1"/>
  <c r="AA82" i="5"/>
  <c r="X13" i="4"/>
  <c r="W13" i="4"/>
  <c r="W14" i="4" s="1"/>
  <c r="X30" i="4"/>
  <c r="W30" i="4"/>
  <c r="X34" i="4"/>
  <c r="U35" i="4"/>
  <c r="X38" i="4"/>
  <c r="U40" i="4"/>
  <c r="X42" i="4"/>
  <c r="X44" i="4" s="1"/>
  <c r="U44" i="4"/>
  <c r="W42" i="4"/>
  <c r="W44" i="4" s="1"/>
  <c r="AC30" i="4"/>
  <c r="Z48" i="5"/>
  <c r="N48" i="5" s="1"/>
  <c r="AA72" i="5"/>
  <c r="V27" i="6"/>
  <c r="AB19" i="6"/>
  <c r="M19" i="6" s="1"/>
  <c r="AC19" i="6"/>
  <c r="W26" i="6"/>
  <c r="V38" i="5"/>
  <c r="S40" i="5"/>
  <c r="X26" i="6"/>
  <c r="AC49" i="4"/>
  <c r="AA26" i="5"/>
  <c r="AA42" i="5"/>
  <c r="U44" i="5"/>
  <c r="Z65" i="5"/>
  <c r="N65" i="5" s="1"/>
  <c r="AA65" i="5"/>
  <c r="Z82" i="5"/>
  <c r="N82" i="5" s="1"/>
  <c r="X33" i="4"/>
  <c r="W33" i="4"/>
  <c r="W35" i="4" s="1"/>
  <c r="T85" i="5"/>
  <c r="AC22" i="6"/>
  <c r="AC26" i="6"/>
  <c r="X20" i="6"/>
  <c r="X22" i="6" s="1"/>
  <c r="U22" i="6"/>
  <c r="X38" i="6"/>
  <c r="X40" i="6" s="1"/>
  <c r="U40" i="6"/>
  <c r="W38" i="6"/>
  <c r="W40" i="6" s="1"/>
  <c r="AC31" i="6"/>
  <c r="X29" i="3" l="1"/>
  <c r="X16" i="3"/>
  <c r="X32" i="3"/>
  <c r="X63" i="3"/>
  <c r="U22" i="5"/>
  <c r="X35" i="4"/>
  <c r="W37" i="6"/>
  <c r="W41" i="6" s="1"/>
  <c r="AC41" i="6"/>
  <c r="V58" i="5"/>
  <c r="U53" i="5"/>
  <c r="D15" i="2"/>
  <c r="F15" i="2" s="1"/>
  <c r="V40" i="5"/>
  <c r="U37" i="5"/>
  <c r="U26" i="5"/>
  <c r="U31" i="5"/>
  <c r="X57" i="3"/>
  <c r="X22" i="3"/>
  <c r="U58" i="5"/>
  <c r="W78" i="3"/>
  <c r="M41" i="6"/>
  <c r="AA49" i="5"/>
  <c r="AC27" i="6"/>
  <c r="F12" i="2"/>
  <c r="E6" i="2" s="1"/>
  <c r="F6" i="2" s="1"/>
  <c r="V31" i="5"/>
  <c r="V42" i="6"/>
  <c r="V22" i="5"/>
  <c r="AB41" i="6"/>
  <c r="AC42" i="6"/>
  <c r="AD78" i="3"/>
  <c r="V77" i="3"/>
  <c r="T86" i="5"/>
  <c r="V11" i="6"/>
  <c r="V53" i="5"/>
  <c r="V65" i="5"/>
  <c r="X49" i="3"/>
  <c r="U65" i="5"/>
  <c r="AC77" i="3"/>
  <c r="V26" i="5"/>
  <c r="AC31" i="4"/>
  <c r="AC50" i="4"/>
  <c r="AC51" i="4"/>
  <c r="S49" i="5"/>
  <c r="V11" i="4"/>
  <c r="AD77" i="3"/>
  <c r="Y77" i="3"/>
  <c r="AD45" i="3"/>
  <c r="V45" i="3"/>
  <c r="U78" i="5"/>
  <c r="V72" i="5"/>
  <c r="U72" i="5"/>
  <c r="AA85" i="5"/>
  <c r="S85" i="5"/>
  <c r="U68" i="5"/>
  <c r="N85" i="5"/>
  <c r="Z85" i="5"/>
  <c r="W50" i="4"/>
  <c r="X40" i="4"/>
  <c r="U31" i="4"/>
  <c r="F18" i="2"/>
  <c r="F17" i="2"/>
  <c r="F16" i="2"/>
  <c r="W31" i="4"/>
  <c r="Z49" i="5"/>
  <c r="AB31" i="4"/>
  <c r="U50" i="4"/>
  <c r="M27" i="6"/>
  <c r="AB35" i="4"/>
  <c r="M35" i="4" s="1"/>
  <c r="M50" i="4" s="1"/>
  <c r="AB50" i="4"/>
  <c r="AC16" i="3"/>
  <c r="N16" i="3" s="1"/>
  <c r="N45" i="3" s="1"/>
  <c r="X14" i="4"/>
  <c r="X31" i="4" s="1"/>
  <c r="W3" i="4"/>
  <c r="AC4" i="4" s="1"/>
  <c r="U27" i="6"/>
  <c r="V51" i="4"/>
  <c r="X27" i="6"/>
  <c r="V37" i="5"/>
  <c r="U41" i="6"/>
  <c r="AB27" i="6"/>
  <c r="W11" i="3"/>
  <c r="X3" i="3"/>
  <c r="AD4" i="3" s="1"/>
  <c r="Y16" i="3"/>
  <c r="Y45" i="3" s="1"/>
  <c r="W27" i="6"/>
  <c r="X37" i="6"/>
  <c r="X41" i="6" s="1"/>
  <c r="W3" i="6"/>
  <c r="AE4" i="6" s="1"/>
  <c r="V15" i="5"/>
  <c r="V18" i="5" s="1"/>
  <c r="U15" i="5"/>
  <c r="U18" i="5" s="1"/>
  <c r="AA86" i="5"/>
  <c r="T11" i="5"/>
  <c r="M31" i="4"/>
  <c r="N77" i="3"/>
  <c r="N49" i="5"/>
  <c r="X77" i="3" l="1"/>
  <c r="X45" i="3"/>
  <c r="X78" i="3" s="1"/>
  <c r="X50" i="4"/>
  <c r="X11" i="4" s="1"/>
  <c r="U49" i="5"/>
  <c r="AB51" i="4"/>
  <c r="M42" i="6"/>
  <c r="AB42" i="6"/>
  <c r="Z86" i="5"/>
  <c r="V78" i="3"/>
  <c r="Y11" i="3"/>
  <c r="V11" i="3"/>
  <c r="U3" i="5"/>
  <c r="AC4" i="5" s="1"/>
  <c r="E13" i="2" s="1"/>
  <c r="E14" i="2" s="1"/>
  <c r="V85" i="5"/>
  <c r="S11" i="5"/>
  <c r="N78" i="3"/>
  <c r="V49" i="5"/>
  <c r="U42" i="6"/>
  <c r="AC45" i="3"/>
  <c r="AC78" i="3" s="1"/>
  <c r="U85" i="5"/>
  <c r="N86" i="5"/>
  <c r="S86" i="5"/>
  <c r="W11" i="4"/>
  <c r="U51" i="4"/>
  <c r="X42" i="6"/>
  <c r="W42" i="6"/>
  <c r="Y78" i="3"/>
  <c r="U11" i="6"/>
  <c r="W51" i="4"/>
  <c r="M51" i="4"/>
  <c r="X11" i="6"/>
  <c r="W11" i="6"/>
  <c r="U11" i="4"/>
  <c r="X11" i="3" l="1"/>
  <c r="U86" i="5"/>
  <c r="X51" i="4"/>
  <c r="D13" i="2"/>
  <c r="D14" i="2" s="1"/>
  <c r="V11" i="5"/>
  <c r="V86" i="5"/>
  <c r="U11" i="5"/>
  <c r="F13" i="2" l="1"/>
  <c r="E7" i="2" s="1"/>
  <c r="F7" i="2" s="1"/>
  <c r="F14" i="2"/>
  <c r="E8" i="2" s="1"/>
  <c r="F8" i="2" s="1"/>
</calcChain>
</file>

<file path=xl/sharedStrings.xml><?xml version="1.0" encoding="utf-8"?>
<sst xmlns="http://purl.oclc.org/ooxml/spreadsheetml/main" count="1353" uniqueCount="445">
  <si>
    <t>MASTER PSYCHOLOGIE: PSYCHOPATHOLOGIE CLINQIUE PSYCHANALYTIQUE</t>
  </si>
  <si>
    <t>Budgété</t>
  </si>
  <si>
    <t>Maquette</t>
  </si>
  <si>
    <t>Ecart</t>
  </si>
  <si>
    <t>Effectifs prévisionnels</t>
  </si>
  <si>
    <t>Heures d'enseignement (HETD)</t>
  </si>
  <si>
    <t>H/E mention</t>
  </si>
  <si>
    <t>M1</t>
  </si>
  <si>
    <t>M2</t>
  </si>
  <si>
    <t>Total</t>
  </si>
  <si>
    <t>Inscriptions</t>
  </si>
  <si>
    <t>Enveloppe mention</t>
  </si>
  <si>
    <t>H/E enveloppe mention</t>
  </si>
  <si>
    <t>Enveloppe sur recettes d'activité</t>
  </si>
  <si>
    <t>Formation continue</t>
  </si>
  <si>
    <t>Apprentissage</t>
  </si>
  <si>
    <t>Recettes propres autres</t>
  </si>
  <si>
    <t>Enveloppe transversale estimative</t>
  </si>
  <si>
    <t>Demande de modification de la dotation à raison d'échanges d'heures</t>
  </si>
  <si>
    <t>(-)x heures</t>
  </si>
  <si>
    <r>
      <t xml:space="preserve">Justification </t>
    </r>
    <r>
      <rPr>
        <i/>
        <sz val="12"/>
        <color rgb="FF000000"/>
        <rFont val="Calibri"/>
        <family val="2"/>
      </rPr>
      <t>(précisez notamment la balance globale des heures échangées avec chacune des mentions) :</t>
    </r>
  </si>
  <si>
    <t>Groupes</t>
  </si>
  <si>
    <t>Heures</t>
  </si>
  <si>
    <t>Composante</t>
  </si>
  <si>
    <t>PSYCHO - Institut de psychologie</t>
  </si>
  <si>
    <t>M - Mention</t>
  </si>
  <si>
    <t>Mention</t>
  </si>
  <si>
    <t>Master Psychologie: Psychopathologie Clinique Psychanalytique</t>
  </si>
  <si>
    <t>TR - Transversale</t>
  </si>
  <si>
    <t>P1</t>
  </si>
  <si>
    <t>Parcours</t>
  </si>
  <si>
    <t>RFC - Recettes de FC</t>
  </si>
  <si>
    <t>Type (FI/FC/alternance)</t>
  </si>
  <si>
    <t>FI</t>
  </si>
  <si>
    <t>RA - Recettes d'apprentissage</t>
  </si>
  <si>
    <t>Inscrits</t>
  </si>
  <si>
    <t>RP - Recettes propres autres</t>
  </si>
  <si>
    <t>UE</t>
  </si>
  <si>
    <t>Code Enseignement</t>
  </si>
  <si>
    <t>Enveloppe</t>
  </si>
  <si>
    <t>Libellé enseignement</t>
  </si>
  <si>
    <t>Section CNU de l'enseignement</t>
  </si>
  <si>
    <t>Obligatoire ou optionnel</t>
  </si>
  <si>
    <t>type d'activité pédagogique</t>
  </si>
  <si>
    <t>Heures de formation pour l'étudiant.e</t>
  </si>
  <si>
    <t>Nb inscrits</t>
  </si>
  <si>
    <t>Capacité  groupe</t>
  </si>
  <si>
    <t>Portage extérieur</t>
  </si>
  <si>
    <t>Mention, parcours, établissement extérieur porteur</t>
  </si>
  <si>
    <t>Nb de groupes</t>
  </si>
  <si>
    <t>Nb d'heures effectives enseigement pédagogique</t>
  </si>
  <si>
    <t>Nb d'heures de suivi</t>
  </si>
  <si>
    <t>Total heures effectives</t>
  </si>
  <si>
    <t>Total HETD</t>
  </si>
  <si>
    <t>Commentaires et mode de calcul des heures de suivi</t>
  </si>
  <si>
    <t>Nb d'heures étudiant proratisé</t>
  </si>
  <si>
    <t>Nb d'heures tous apprenants</t>
  </si>
  <si>
    <t>Numéro</t>
  </si>
  <si>
    <t>Nom</t>
  </si>
  <si>
    <t>ECTS</t>
  </si>
  <si>
    <t>Type</t>
  </si>
  <si>
    <t>Semestre 1</t>
  </si>
  <si>
    <t>UE1.1</t>
  </si>
  <si>
    <t>Fondamentaux en psychopathologie et psychologie clinique</t>
  </si>
  <si>
    <t>Obligatoire</t>
  </si>
  <si>
    <t>EP1.1A</t>
  </si>
  <si>
    <t>Evolution des modèles en psychopathologie</t>
  </si>
  <si>
    <t>CM</t>
  </si>
  <si>
    <t>Non</t>
  </si>
  <si>
    <t>EP1.1B</t>
  </si>
  <si>
    <t>Psychologie clinique et psychopathologie au fil des âges (périnatalité, enfance, adolescence, vieillissement)</t>
  </si>
  <si>
    <t>EP1.1C</t>
  </si>
  <si>
    <t>Psychopathologie du somatique</t>
  </si>
  <si>
    <t>EP1.1D</t>
  </si>
  <si>
    <t>TD d'études de cas</t>
  </si>
  <si>
    <t>TD</t>
  </si>
  <si>
    <t>UE1.2</t>
  </si>
  <si>
    <t>Méthodologies de la recherche</t>
  </si>
  <si>
    <t>EP1.2A</t>
  </si>
  <si>
    <t>Méthodologie de la recherche</t>
  </si>
  <si>
    <t>formation à la recherche</t>
  </si>
  <si>
    <t>EP1.2B</t>
  </si>
  <si>
    <t>Séminaire de recherche 1</t>
  </si>
  <si>
    <t>EP1.2C</t>
  </si>
  <si>
    <t>Épistémologie</t>
  </si>
  <si>
    <t>EP1.2D</t>
  </si>
  <si>
    <t>Readings of psychoanalytical texts</t>
  </si>
  <si>
    <t>enseignement intégralement en langue étrangère</t>
  </si>
  <si>
    <t>UE1.3</t>
  </si>
  <si>
    <t>Approches psychanalytique du groupe et des institutions</t>
  </si>
  <si>
    <t>EP1.3A</t>
  </si>
  <si>
    <t>Approche psychanalytique du groupe et des institutions</t>
  </si>
  <si>
    <t>EP1.3B</t>
  </si>
  <si>
    <t>TD de Pratiques groupales</t>
  </si>
  <si>
    <t>UE1.4</t>
  </si>
  <si>
    <t>Psychopathologie approfondie</t>
  </si>
  <si>
    <t>EP1.4A</t>
  </si>
  <si>
    <t>Psychopathologie des processus névrotiques</t>
  </si>
  <si>
    <t>EP1.4B</t>
  </si>
  <si>
    <t>Psychopathologie des processus psychotiques</t>
  </si>
  <si>
    <t>EP1.4C</t>
  </si>
  <si>
    <t>Psychopathologie des processus limites</t>
  </si>
  <si>
    <t>UE1.5</t>
  </si>
  <si>
    <t>Évaluation clinique et méthodologie clinique</t>
  </si>
  <si>
    <t>EP1.5A</t>
  </si>
  <si>
    <t>Evaluation clinique et démarche diagnostique</t>
  </si>
  <si>
    <t>EP1.5B</t>
  </si>
  <si>
    <t>Entretien et observation cliniques et écrits professionnels</t>
  </si>
  <si>
    <t>UE1.6</t>
  </si>
  <si>
    <t>Positionnement professionnel</t>
  </si>
  <si>
    <t>EP1.6A</t>
  </si>
  <si>
    <t>Élaboration du positionnement clinique mutualisé  S1</t>
  </si>
  <si>
    <t>expériences profesionnelles</t>
  </si>
  <si>
    <t>EP1.6B</t>
  </si>
  <si>
    <t>Ethique et Déontologie 1</t>
  </si>
  <si>
    <t>Mut+ext</t>
  </si>
  <si>
    <t>UE1.7</t>
  </si>
  <si>
    <t>Options de Psychologie clinique</t>
  </si>
  <si>
    <t>EP1.7A</t>
  </si>
  <si>
    <t>Criminologie clinique</t>
  </si>
  <si>
    <t>Option</t>
  </si>
  <si>
    <t>Approche psychanalytique du groupe famille</t>
  </si>
  <si>
    <t>UE1.8</t>
  </si>
  <si>
    <t>Nom de l'UE 1.8</t>
  </si>
  <si>
    <t>EP1.8A</t>
  </si>
  <si>
    <t>UE1.9</t>
  </si>
  <si>
    <t>Nom de l'UE 1.9</t>
  </si>
  <si>
    <t>EP1.9A</t>
  </si>
  <si>
    <t>UE1.10</t>
  </si>
  <si>
    <t>Nom de l'UE 1.10</t>
  </si>
  <si>
    <t>EP1.10A</t>
  </si>
  <si>
    <t>Semestre 2</t>
  </si>
  <si>
    <t>UE2.1</t>
  </si>
  <si>
    <t>Psychopathologie et Psychologie Clinique contemporaines</t>
  </si>
  <si>
    <t>EP2.1A</t>
  </si>
  <si>
    <t>Psychopathologie contemporaine</t>
  </si>
  <si>
    <t>EP2.1B</t>
  </si>
  <si>
    <t>Psychologie clinique contemporaine</t>
  </si>
  <si>
    <t>EP2.1C</t>
  </si>
  <si>
    <t>Études de cas thématiques</t>
  </si>
  <si>
    <t>UE2.2</t>
  </si>
  <si>
    <t>Recherche et Pratiques du psychologue</t>
  </si>
  <si>
    <t>EP2.2A</t>
  </si>
  <si>
    <t>Séminaire de recherche 2</t>
  </si>
  <si>
    <t>EP2.2B</t>
  </si>
  <si>
    <t>Ethique et Déonthologie 2</t>
  </si>
  <si>
    <t>JECM</t>
  </si>
  <si>
    <t>enseignement porté par le master mention psychologie</t>
  </si>
  <si>
    <t>redevable de 3h TD à la mention Psychologie qui porte cet EP</t>
  </si>
  <si>
    <t>MEMSUIV</t>
  </si>
  <si>
    <t>UE2.3</t>
  </si>
  <si>
    <t>Outils du psychologue et pratiques du psychologue</t>
  </si>
  <si>
    <t>EP2.3A</t>
  </si>
  <si>
    <t>Bilan psychologique</t>
  </si>
  <si>
    <t>EP2.3B</t>
  </si>
  <si>
    <t>TD de Bilan psychologique</t>
  </si>
  <si>
    <t>EP2.3C</t>
  </si>
  <si>
    <t>TD entretien clinique</t>
  </si>
  <si>
    <t>UE2.4</t>
  </si>
  <si>
    <t>Élaboration de stage et pratiques de terrain</t>
  </si>
  <si>
    <t>EP2.4A</t>
  </si>
  <si>
    <t>Élaboration du positionnement clinique S2</t>
  </si>
  <si>
    <t>EP2.4B</t>
  </si>
  <si>
    <t>Tutorat professionnel</t>
  </si>
  <si>
    <t>EP2.4C</t>
  </si>
  <si>
    <t>UE2.5</t>
  </si>
  <si>
    <t>Psychologie de la création et de la médiation</t>
  </si>
  <si>
    <t>EP2.5A</t>
  </si>
  <si>
    <t>Psychologie de la Création et de la Médiation</t>
  </si>
  <si>
    <t>EP2.5B</t>
  </si>
  <si>
    <t>UE2.6</t>
  </si>
  <si>
    <t>Nom de l'UE 2.6</t>
  </si>
  <si>
    <t>EP2.6A</t>
  </si>
  <si>
    <t>EP2.6B</t>
  </si>
  <si>
    <t>EP2.6C</t>
  </si>
  <si>
    <t>EP2.6D</t>
  </si>
  <si>
    <t>UE2.7</t>
  </si>
  <si>
    <t>Nom de l'UE 2.7</t>
  </si>
  <si>
    <t>EP2.7A</t>
  </si>
  <si>
    <t>UE2.8</t>
  </si>
  <si>
    <t>Nom de l'UE 2.8</t>
  </si>
  <si>
    <t>EP2.8A</t>
  </si>
  <si>
    <t>UE2.9</t>
  </si>
  <si>
    <t>Nom de l'UE 2.9</t>
  </si>
  <si>
    <t>EP2.9A</t>
  </si>
  <si>
    <t>UE2.10</t>
  </si>
  <si>
    <t>Nom de l'UE 2.10</t>
  </si>
  <si>
    <t>EP2.10A</t>
  </si>
  <si>
    <t>OBLIGATOIRE</t>
  </si>
  <si>
    <t>EP1. 2C</t>
  </si>
  <si>
    <t>M – Mention</t>
  </si>
  <si>
    <t>Périnatalité et liens précoces</t>
  </si>
  <si>
    <t xml:space="preserve">Approche Thérapeutique de la Périnatalité           </t>
  </si>
  <si>
    <t>EP1.1E</t>
  </si>
  <si>
    <t>EP1.4D</t>
  </si>
  <si>
    <t>Tutorat</t>
  </si>
  <si>
    <t>EP2. 2B</t>
  </si>
  <si>
    <t>EP2. 2C</t>
  </si>
  <si>
    <t>EP2.2C</t>
  </si>
  <si>
    <t>EP2. 2D</t>
  </si>
  <si>
    <t>Recherche en psychologie clinique</t>
  </si>
  <si>
    <t>EP2. 3A</t>
  </si>
  <si>
    <t>EP2. 3B</t>
  </si>
  <si>
    <t>Élaboration de stage et pratiques professionnelles</t>
  </si>
  <si>
    <t>Problématiques Approfondies en psychopathologie</t>
  </si>
  <si>
    <t>Evolution des modèles cliniques</t>
  </si>
  <si>
    <t>Problématiques de la périnatalité, de la petite enfance</t>
  </si>
  <si>
    <t>Problématiques de l'enfance</t>
  </si>
  <si>
    <t>Problématiques adolescentes</t>
  </si>
  <si>
    <t>Problématiques adultes</t>
  </si>
  <si>
    <t>Problématiques du vieillissement</t>
  </si>
  <si>
    <t>Approfondissement de la recherche</t>
  </si>
  <si>
    <t>Formalisation de la Recherche</t>
  </si>
  <si>
    <t>Séminaire de recherche 3</t>
  </si>
  <si>
    <t>Approfondissement du positionnement professionel</t>
  </si>
  <si>
    <t>Élaboration du positionnement clinque S3</t>
  </si>
  <si>
    <t>expériences professionnelles</t>
  </si>
  <si>
    <t>EP1.3C</t>
  </si>
  <si>
    <t>Les champs d'intervention du psychologe</t>
  </si>
  <si>
    <t>stage professionalisant</t>
  </si>
  <si>
    <t>Evaluation et diagnostic psychologique</t>
  </si>
  <si>
    <t>TD d'évaluation psychologique et psychopathologique de l'enfant</t>
  </si>
  <si>
    <t>TD d'évaluation psychologique et psychopathologique de l'adolescent</t>
  </si>
  <si>
    <t>TD d'évaluation psychologique et psychopathologique de l'adulte</t>
  </si>
  <si>
    <t>Soins psychiques et dispositifs psychothérapeutiques</t>
  </si>
  <si>
    <t>Modélisation et Évaluations des Dispositifs thérapeutiques</t>
  </si>
  <si>
    <t>Soins et relations thérapeutiques</t>
  </si>
  <si>
    <t>EP1.5C</t>
  </si>
  <si>
    <t>Diagnostics psychologiques</t>
  </si>
  <si>
    <t>EP1.5D</t>
  </si>
  <si>
    <t>International health practices</t>
  </si>
  <si>
    <t>enseignement entièrement en langue étrangère</t>
  </si>
  <si>
    <t>EP1.5E</t>
  </si>
  <si>
    <t>Psychobiologie des traitements</t>
  </si>
  <si>
    <t>Psychologie des Groupes et des Institutions</t>
  </si>
  <si>
    <t>Groupes et institutions</t>
  </si>
  <si>
    <t>Legislation des champs professionnels du psychologue</t>
  </si>
  <si>
    <t>Permanence Projectifs</t>
  </si>
  <si>
    <t>Facultative</t>
  </si>
  <si>
    <t>Permanence projective</t>
  </si>
  <si>
    <t>PROJSUIV</t>
  </si>
  <si>
    <t>Élaboration du mémoire de recherche</t>
  </si>
  <si>
    <t>Séminaire de recherche 4</t>
  </si>
  <si>
    <t>Perfectionnement de la Méthodologie d'observation clinique</t>
  </si>
  <si>
    <t>Élaboration du positionnement professionnel</t>
  </si>
  <si>
    <t>Élaboration du positionnement clinique S4</t>
  </si>
  <si>
    <t>tutorat professionnel</t>
  </si>
  <si>
    <t>Initiation au psychodrame et photolangage</t>
  </si>
  <si>
    <t>Initiation au psychodrame</t>
  </si>
  <si>
    <t>Initiation au photolangage</t>
  </si>
  <si>
    <t>Criminologie et Psychologie Médico-Légale</t>
  </si>
  <si>
    <t xml:space="preserve"> Criminologie clinique</t>
  </si>
  <si>
    <t>Maltraitances et protection de l'enfant</t>
  </si>
  <si>
    <t>Création et Médiation Thérapeutiques</t>
  </si>
  <si>
    <t>Cliniques du corps</t>
  </si>
  <si>
    <t>Handicap, Vieillissement</t>
  </si>
  <si>
    <t>Addictions et troubles du comportements alimentaires</t>
  </si>
  <si>
    <t>EP2.4D</t>
  </si>
  <si>
    <t>Clinique et Psychopathologie du Social Contemporain</t>
  </si>
  <si>
    <t>Problématiques migratoires et grandes précarité</t>
  </si>
  <si>
    <t>Genres et sexualités</t>
  </si>
  <si>
    <t>Psychodynamique du travail</t>
  </si>
  <si>
    <t>Virtuel numérique</t>
  </si>
  <si>
    <t>Optionnelle</t>
  </si>
  <si>
    <t>Approches approfondies des dispositifs de soin</t>
  </si>
  <si>
    <t>séminaire de recherche</t>
  </si>
  <si>
    <t>Types d'enseignements</t>
  </si>
  <si>
    <t>Liste des composantes</t>
  </si>
  <si>
    <t>Liste des enveloppes</t>
  </si>
  <si>
    <t>Sections CNU</t>
  </si>
  <si>
    <t>Capacités</t>
  </si>
  <si>
    <t>Heures effectives</t>
  </si>
  <si>
    <t>HETD</t>
  </si>
  <si>
    <t>Cours magistral</t>
  </si>
  <si>
    <t>ASSP - Anthropologie, Sociologie, Sciences Politiques</t>
  </si>
  <si>
    <t>--</t>
  </si>
  <si>
    <t>A définir dans les commentaires</t>
  </si>
  <si>
    <t>Travaux dirigés</t>
  </si>
  <si>
    <t>FJVD - Faculté de Droit Julie-Victoire Daubié</t>
  </si>
  <si>
    <t>01</t>
  </si>
  <si>
    <t>Droit privé et sciences criminelles</t>
  </si>
  <si>
    <t>Travaux pratiques</t>
  </si>
  <si>
    <t>TP</t>
  </si>
  <si>
    <t>ICOM - Institut de la Communication</t>
  </si>
  <si>
    <t>02</t>
  </si>
  <si>
    <t>Droit public</t>
  </si>
  <si>
    <t>Enseignements transversaux</t>
  </si>
  <si>
    <t>TR</t>
  </si>
  <si>
    <t>IETL - Institut d'Etudes du Travail de Lyon</t>
  </si>
  <si>
    <t>03</t>
  </si>
  <si>
    <t>Histoire du droit et des institutions</t>
  </si>
  <si>
    <t>Stage (suivi)</t>
  </si>
  <si>
    <t>STSUIV</t>
  </si>
  <si>
    <t>ISPEF - Institut des Sciences et Pratiques d'Education de la Formation</t>
  </si>
  <si>
    <t>04</t>
  </si>
  <si>
    <t>Science politique</t>
  </si>
  <si>
    <t>Stage (TD)</t>
  </si>
  <si>
    <t>STTD</t>
  </si>
  <si>
    <t>IUT - Institut Universitaire de Technologie Lumière</t>
  </si>
  <si>
    <t>05</t>
  </si>
  <si>
    <t>Sciences économiques</t>
  </si>
  <si>
    <t>Stage (CM)</t>
  </si>
  <si>
    <t>STCM</t>
  </si>
  <si>
    <t>LANG - Langues</t>
  </si>
  <si>
    <t>06</t>
  </si>
  <si>
    <t>Sciences de gestion et du management</t>
  </si>
  <si>
    <t>Alternance (suivi)</t>
  </si>
  <si>
    <t>ALTSUIV</t>
  </si>
  <si>
    <t>LESLA - Lettres, Sciences du Langage et Arts</t>
  </si>
  <si>
    <t>07</t>
  </si>
  <si>
    <t>Sciences du langage</t>
  </si>
  <si>
    <t>Alternance (TD)</t>
  </si>
  <si>
    <t>ALTTD</t>
  </si>
  <si>
    <t>08</t>
  </si>
  <si>
    <t>Langues et littératures anciennes</t>
  </si>
  <si>
    <t>Alternance (CM)</t>
  </si>
  <si>
    <t>ALTCM</t>
  </si>
  <si>
    <t>SEG - Sciences Economiques et de Gestion</t>
  </si>
  <si>
    <t>09</t>
  </si>
  <si>
    <t>Langue et littérature française</t>
  </si>
  <si>
    <t>Formation continue (suivi)</t>
  </si>
  <si>
    <t>FCSUIV</t>
  </si>
  <si>
    <t>TT - Temps et Territoires</t>
  </si>
  <si>
    <t>Littératures comparées</t>
  </si>
  <si>
    <t>Projet (suivi)</t>
  </si>
  <si>
    <t>Études anglophones</t>
  </si>
  <si>
    <t>Projet (TD)</t>
  </si>
  <si>
    <t>PROJTD</t>
  </si>
  <si>
    <t>Études germaniques et scandinaves</t>
  </si>
  <si>
    <t>Projet (CM)</t>
  </si>
  <si>
    <t>PROJCM</t>
  </si>
  <si>
    <t>Études slaves et baltes</t>
  </si>
  <si>
    <t>Mémoire de recherche (suivi)</t>
  </si>
  <si>
    <t>Études romanes</t>
  </si>
  <si>
    <t>Mémoire de recherche (TD)</t>
  </si>
  <si>
    <t>MEMTD</t>
  </si>
  <si>
    <t>Langues, littératures et cultures africaines, asiatiques et d'autres aires linguistiques</t>
  </si>
  <si>
    <t>Mémoire de recherche (CM)</t>
  </si>
  <si>
    <t>MEMCM</t>
  </si>
  <si>
    <t>Psychologie et ergonomie</t>
  </si>
  <si>
    <t>Formation à distance</t>
  </si>
  <si>
    <t>FOAD</t>
  </si>
  <si>
    <t>Philosophie</t>
  </si>
  <si>
    <t>Sortie pédagogique (suivi)</t>
  </si>
  <si>
    <t>SPSUIV</t>
  </si>
  <si>
    <t>Architecture (ses théories et ses pratiques), arts appliqués, arts plastiques, arts du spectacle, épistémologie des enseignements artistiques, esthétique, musicologie, musique, sciences de l'art</t>
  </si>
  <si>
    <t>Sortie pédagogique (TD)</t>
  </si>
  <si>
    <t>SPTD</t>
  </si>
  <si>
    <t>Sociologie, démographie</t>
  </si>
  <si>
    <t>Sortie pédagogique (CM)</t>
  </si>
  <si>
    <t>SPCM</t>
  </si>
  <si>
    <t>Ethnologie, préhistoire, anthropologie biologique</t>
  </si>
  <si>
    <t>Journée d'étude (suivi)</t>
  </si>
  <si>
    <t>JESUIV</t>
  </si>
  <si>
    <t>Histoire, civilisations, archéologie et art des mondes anciens et médiévaux</t>
  </si>
  <si>
    <t>Journée d'étude (TD)</t>
  </si>
  <si>
    <t>JETD</t>
  </si>
  <si>
    <t>Histoire et civilisations : histoire des mondes modernes, histoire du monde contemporain ; de l'art ; de la musique</t>
  </si>
  <si>
    <t>Journée d'étude (CM)</t>
  </si>
  <si>
    <t>Géographie physique, humaine, économique et régionale</t>
  </si>
  <si>
    <t>Aménagement de l'espace, urbanisme</t>
  </si>
  <si>
    <t>Mathématiques</t>
  </si>
  <si>
    <t>Mathématiques appliquées et applications des mathématiques</t>
  </si>
  <si>
    <t>Informatique</t>
  </si>
  <si>
    <t>Sciences de l'éducation et de la formation</t>
  </si>
  <si>
    <t>Sciences de l'information et de la communication</t>
  </si>
  <si>
    <t>Epistémologie, histoire des sciences et des techniques</t>
  </si>
  <si>
    <t>Cultures et langues régionales</t>
  </si>
  <si>
    <t>Sciences et techniques des activités physiques et sportives</t>
  </si>
  <si>
    <t>Théologie catholique</t>
  </si>
  <si>
    <t>Théologie protestante</t>
  </si>
  <si>
    <t>PRO</t>
  </si>
  <si>
    <t>UCLy</t>
  </si>
  <si>
    <t>Options de Psychologie cliniques approfondies 1</t>
  </si>
  <si>
    <t>Options de Psychologie cliniques approfondies 2</t>
  </si>
  <si>
    <t>Options de Psychologie cliniques approfondies 3</t>
  </si>
  <si>
    <t>Options de Psychologie cliniques approfondies 4</t>
  </si>
  <si>
    <t>EP2.7B</t>
  </si>
  <si>
    <t>Evaluation du développement psycho-affectif du bébé</t>
  </si>
  <si>
    <t xml:space="preserve">Evaluation psychologique de l'enfant                               </t>
  </si>
  <si>
    <t>Fondamentaux en psychopathologie et psychologie clinique psychanalytique</t>
  </si>
  <si>
    <t>Psychopathologie psychanalytique générale</t>
  </si>
  <si>
    <t xml:space="preserve">Psychologie psycho-dynamique du Handicap                        </t>
  </si>
  <si>
    <t>Méthodologie de la recherche en psychologie clinique psychanalytique</t>
  </si>
  <si>
    <t>Approche clinique psychanalytique de l'enfance</t>
  </si>
  <si>
    <r>
      <t>Evaluatio</t>
    </r>
    <r>
      <rPr>
        <sz val="12"/>
        <rFont val="Calibri"/>
        <family val="2"/>
      </rPr>
      <t>n psychologique</t>
    </r>
    <r>
      <rPr>
        <sz val="12"/>
        <color rgb="FF000000"/>
        <rFont val="Calibri"/>
        <family val="2"/>
      </rPr>
      <t xml:space="preserve"> de l'enfant </t>
    </r>
  </si>
  <si>
    <t xml:space="preserve">Approche thérapeutique psychanalytique de l'enfant     </t>
  </si>
  <si>
    <t>Approche thérapeutique psychanalytique de l'enfant</t>
  </si>
  <si>
    <t>Élaboration du positionnement clinique  S1</t>
  </si>
  <si>
    <t>Tutorat professionalisant</t>
  </si>
  <si>
    <t>enseignement professionalisant</t>
  </si>
  <si>
    <t>Approche clinique psychanalytique de l'adolescence</t>
  </si>
  <si>
    <t>Approche Thérapeutique psychanalytique de l'Adolescence</t>
  </si>
  <si>
    <t>Etude des problématiques adolescentes</t>
  </si>
  <si>
    <t>Elaboration d'une note de  de recherche</t>
  </si>
  <si>
    <t xml:space="preserve">Élaboration du positionnement clinique </t>
  </si>
  <si>
    <t>Approches des thérapies psychodynamiques</t>
  </si>
  <si>
    <t>Approches des thérapies groupales</t>
  </si>
  <si>
    <t>Approche de l'analyse institutionnelle</t>
  </si>
  <si>
    <t>Dispositifs et Aspects juridiques du placement de mineurs</t>
  </si>
  <si>
    <t xml:space="preserve">Aspects juridiques liés au placement des mineurs </t>
  </si>
  <si>
    <t xml:space="preserve">Présentation et réflexion autours des dispositifs de placement des mineurs    </t>
  </si>
  <si>
    <t>Ethique et déontologie du psychologue</t>
  </si>
  <si>
    <t>Approfondissement du positionnement professionnel</t>
  </si>
  <si>
    <t>Examen psychologique et diagnostic de l'enfant et de l'adolescent</t>
  </si>
  <si>
    <t>Etude psycho-dynamique de la problématique de l'enfant à haut potentiel</t>
  </si>
  <si>
    <t>Etude psycho-dynamique de la problématique de l'enfant en difficultés scolaires</t>
  </si>
  <si>
    <t>Soutenance d'une note clinique</t>
  </si>
  <si>
    <t xml:space="preserve">Méthodologie de l'écriture d'articles scientifiques </t>
  </si>
  <si>
    <t>soutenance du mémoire de recherche</t>
  </si>
  <si>
    <t xml:space="preserve">soutenance du mémoire clinique </t>
  </si>
  <si>
    <t>EP2.2D</t>
  </si>
  <si>
    <t>EP2.2E</t>
  </si>
  <si>
    <t>formation professionalisante</t>
  </si>
  <si>
    <t>Initiation à la pratique psychodrame</t>
  </si>
  <si>
    <t>Approche des thérapies psychodynamiques</t>
  </si>
  <si>
    <r>
      <t>M</t>
    </r>
    <r>
      <rPr>
        <sz val="12"/>
        <rFont val="Calibri"/>
        <family val="2"/>
      </rPr>
      <t>eta-psychology of therapeutic mediation</t>
    </r>
  </si>
  <si>
    <t>Production et lecture de travaux scientifiques en anglais</t>
  </si>
  <si>
    <t>Approche clinique psychanalytique de la périnatalité</t>
  </si>
  <si>
    <t>Evaluation Psychologique de l'Adolescent</t>
  </si>
  <si>
    <t xml:space="preserve">Approche  ou Etude psychanalytique du fonctionnement groupal </t>
  </si>
  <si>
    <t xml:space="preserve">Etude des agis à l'adolescence    </t>
  </si>
  <si>
    <t>Approche clinique psychanalytique des institutions et sensibilisation à l'analyse institutionnelle</t>
  </si>
  <si>
    <t xml:space="preserve">La Psychologie Clinique à l'épreuve des institutions </t>
  </si>
  <si>
    <t>Approche des institutions impliquées dans le traitement des  troubles des apprentissages</t>
  </si>
  <si>
    <t xml:space="preserve"> expériences professionnelles  satge de 75 demi journées à répartir sur l'année</t>
  </si>
  <si>
    <t xml:space="preserve">redevable de 3h TD à la mention Psychologie qui porte cet EP		</t>
  </si>
  <si>
    <t xml:space="preserve">Evaluation psychologique et psychopathologique </t>
  </si>
  <si>
    <t>Parcours porté et financé par l'UCLy</t>
  </si>
  <si>
    <t xml:space="preserve">formation à la recherche / Parcours porté et financé par l'UCLy		</t>
  </si>
  <si>
    <t xml:space="preserve">enseignement entièrement en langue / Parcours porté et financé par l'UCLy		</t>
  </si>
  <si>
    <t xml:space="preserve">enseignement professionalisant / Parcours porté et financé par l'UCLy		</t>
  </si>
  <si>
    <t xml:space="preserve">enseignement entièrement en langue / formation à la recherche / Parcours porté et financé par l'UCLy		</t>
  </si>
  <si>
    <t>Soutenance d'une note de recherche</t>
  </si>
  <si>
    <t>Stage obligatoire</t>
  </si>
  <si>
    <t>230 heures de stage obligatoire à effectuer sur l'année</t>
  </si>
  <si>
    <t>stage de 500h réparti sur l'année / formation professionalisante</t>
  </si>
  <si>
    <t>Stage professionnalisant obligatoire</t>
  </si>
  <si>
    <t>soutanance du mémoire professionnel</t>
  </si>
  <si>
    <t>soutenance du Mémoire de Recherche</t>
  </si>
  <si>
    <t>expériences professionnelles / stages professionalisants obligatoires de 600h  répartis sur l'ensemble de l'année</t>
  </si>
  <si>
    <t>Soutenance du mémoire de recherche</t>
  </si>
  <si>
    <t>UE optionnel à choisir parmi les UE2.4, UE2.5, UE2.6 et UE2.7</t>
  </si>
  <si>
    <t xml:space="preserve">	La mention est redevable 6h TD à la mention Psychologie pour l'EP1.1B Ethique et Déonthologie 1 du M1-P1 au S1 et l'EP2.2B Ethique et déonthologie 2 au du M1-P1 au S2</t>
  </si>
  <si>
    <t>Nb 
choix</t>
  </si>
</sst>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quot; &quot;#,##0.00&quot; € &quot;;&quot;-&quot;#,##0.00&quot; € &quot;;&quot; -&quot;#&quot; € &quot;;&quot; &quot;@&quot; &quot;"/>
    <numFmt numFmtId="167" formatCode="#,##0.00&quot; &quot;[$€-40C];[Red]&quot;-&quot;#,##0.00&quot; &quot;[$€-40C]"/>
  </numFmts>
  <fonts count="21" x14ac:knownFonts="1">
    <font>
      <sz val="11"/>
      <color rgb="FF000000"/>
      <name val="Arial"/>
      <family val="2"/>
    </font>
    <font>
      <sz val="11"/>
      <color rgb="FF000000"/>
      <name val="Arial"/>
      <family val="2"/>
    </font>
    <font>
      <b/>
      <i/>
      <sz val="16"/>
      <color rgb="FF000000"/>
      <name val="Arial"/>
      <family val="2"/>
    </font>
    <font>
      <sz val="10"/>
      <color rgb="FF000000"/>
      <name val="Arial"/>
      <family val="2"/>
    </font>
    <font>
      <sz val="11"/>
      <color rgb="FF000000"/>
      <name val="Calibri"/>
      <family val="2"/>
    </font>
    <font>
      <sz val="10"/>
      <color rgb="FF000000"/>
      <name val="Times New Roman"/>
      <family val="1"/>
    </font>
    <font>
      <b/>
      <i/>
      <u/>
      <sz val="11"/>
      <color rgb="FF000000"/>
      <name val="Arial"/>
      <family val="2"/>
    </font>
    <font>
      <sz val="12"/>
      <color rgb="FF000000"/>
      <name val="Calibri"/>
      <family val="2"/>
    </font>
    <font>
      <sz val="22"/>
      <color rgb="FF000000"/>
      <name val="Calibri"/>
      <family val="2"/>
    </font>
    <font>
      <b/>
      <sz val="12"/>
      <color rgb="FFFFFFFF"/>
      <name val="Calibri"/>
      <family val="2"/>
    </font>
    <font>
      <b/>
      <sz val="12"/>
      <color rgb="FF000000"/>
      <name val="Calibri"/>
      <family val="2"/>
    </font>
    <font>
      <i/>
      <sz val="12"/>
      <color rgb="FF000000"/>
      <name val="Calibri"/>
      <family val="2"/>
    </font>
    <font>
      <sz val="36"/>
      <color rgb="FF000000"/>
      <name val="Calibri"/>
      <family val="2"/>
    </font>
    <font>
      <sz val="48"/>
      <color rgb="FF000000"/>
      <name val="Calibri"/>
      <family val="2"/>
    </font>
    <font>
      <b/>
      <sz val="11"/>
      <color rgb="FFFFFFFF"/>
      <name val="Calibri"/>
      <family val="2"/>
    </font>
    <font>
      <sz val="12"/>
      <color rgb="FFFFFFFF"/>
      <name val="Calibri"/>
      <family val="2"/>
    </font>
    <font>
      <sz val="12"/>
      <color rgb="FFFF0000"/>
      <name val="Calibri"/>
      <family val="2"/>
    </font>
    <font>
      <sz val="10"/>
      <color rgb="FF000000"/>
      <name val="Calibri"/>
      <family val="2"/>
    </font>
    <font>
      <sz val="12"/>
      <color rgb="FF000000"/>
      <name val="Calibri (Corps)"/>
    </font>
    <font>
      <sz val="12"/>
      <name val="Calibri"/>
      <family val="2"/>
    </font>
    <font>
      <b/>
      <sz val="12"/>
      <name val="Calibri"/>
      <family val="2"/>
    </font>
  </fonts>
  <fills count="16">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FFCC99"/>
        <bgColor rgb="FFFFCC99"/>
      </patternFill>
    </fill>
    <fill>
      <patternFill patternType="solid">
        <fgColor rgb="FF333399"/>
        <bgColor rgb="FF333399"/>
      </patternFill>
    </fill>
    <fill>
      <patternFill patternType="solid">
        <fgColor rgb="FFFF99CC"/>
        <bgColor rgb="FFFF99CC"/>
      </patternFill>
    </fill>
    <fill>
      <patternFill patternType="solid">
        <fgColor rgb="FF0066CC"/>
        <bgColor rgb="FF0066CC"/>
      </patternFill>
    </fill>
    <fill>
      <patternFill patternType="solid">
        <fgColor rgb="FF339966"/>
        <bgColor rgb="FF339966"/>
      </patternFill>
    </fill>
    <fill>
      <patternFill patternType="solid">
        <fgColor rgb="FFCCFFCC"/>
        <bgColor rgb="FFCCFFCC"/>
      </patternFill>
    </fill>
    <fill>
      <patternFill patternType="solid">
        <fgColor rgb="FFFFFF99"/>
        <bgColor rgb="FFFFFF99"/>
      </patternFill>
    </fill>
    <fill>
      <patternFill patternType="solid">
        <fgColor rgb="FFFFFF00"/>
        <bgColor rgb="FFFFFF00"/>
      </patternFill>
    </fill>
    <fill>
      <patternFill patternType="solid">
        <fgColor theme="0"/>
        <bgColor rgb="FFFFFFFF"/>
      </patternFill>
    </fill>
    <fill>
      <patternFill patternType="solid">
        <fgColor theme="4"/>
        <bgColor rgb="FF0066CC"/>
      </patternFill>
    </fill>
    <fill>
      <patternFill patternType="solid">
        <fgColor theme="0"/>
        <bgColor indexed="64"/>
      </patternFill>
    </fill>
    <fill>
      <patternFill patternType="solid">
        <fgColor rgb="FF0070C0"/>
        <bgColor rgb="FF0066CC"/>
      </patternFill>
    </fill>
  </fills>
  <borders count="16">
    <border>
      <start/>
      <end/>
      <top/>
      <bottom/>
      <diagonal/>
    </border>
    <border>
      <start style="thin">
        <color rgb="FF000000"/>
      </start>
      <end style="thin">
        <color rgb="FF000000"/>
      </end>
      <top style="thin">
        <color rgb="FF000000"/>
      </top>
      <bottom style="thin">
        <color rgb="FF000000"/>
      </bottom>
      <diagonal/>
    </border>
    <border>
      <start/>
      <end style="thin">
        <color rgb="FF000000"/>
      </end>
      <top style="thin">
        <color rgb="FF000000"/>
      </top>
      <bottom style="thin">
        <color rgb="FF000000"/>
      </bottom>
      <diagonal/>
    </border>
    <border>
      <start style="thin">
        <color rgb="FF000000"/>
      </start>
      <end style="thin">
        <color rgb="FF000000"/>
      </end>
      <top style="thin">
        <color rgb="FF000000"/>
      </top>
      <bottom/>
      <diagonal/>
    </border>
    <border>
      <start/>
      <end style="thin">
        <color rgb="FF000000"/>
      </end>
      <top/>
      <bottom style="thin">
        <color rgb="FF000000"/>
      </bottom>
      <diagonal/>
    </border>
    <border>
      <start style="thin">
        <color rgb="FF000000"/>
      </start>
      <end style="thin">
        <color rgb="FF000000"/>
      </end>
      <top/>
      <bottom style="thin">
        <color rgb="FF000000"/>
      </bottom>
      <diagonal/>
    </border>
    <border>
      <start/>
      <end/>
      <top style="thin">
        <color rgb="FF000000"/>
      </top>
      <bottom style="thin">
        <color rgb="FF000000"/>
      </bottom>
      <diagonal/>
    </border>
    <border>
      <start style="thin">
        <color rgb="FF000000"/>
      </start>
      <end/>
      <top/>
      <bottom/>
      <diagonal/>
    </border>
    <border>
      <start style="thin">
        <color rgb="FF000000"/>
      </start>
      <end/>
      <top style="thin">
        <color rgb="FF000000"/>
      </top>
      <bottom/>
      <diagonal/>
    </border>
    <border>
      <start/>
      <end/>
      <top style="thin">
        <color rgb="FF000000"/>
      </top>
      <bottom/>
      <diagonal/>
    </border>
    <border>
      <start/>
      <end style="thin">
        <color rgb="FF000000"/>
      </end>
      <top style="thin">
        <color rgb="FF000000"/>
      </top>
      <bottom/>
      <diagonal/>
    </border>
    <border>
      <start/>
      <end/>
      <top/>
      <bottom style="thin">
        <color rgb="FF000000"/>
      </bottom>
      <diagonal/>
    </border>
    <border>
      <start/>
      <end style="thin">
        <color rgb="FF000000"/>
      </end>
      <top/>
      <bottom/>
      <diagonal/>
    </border>
    <border>
      <start style="thin">
        <color rgb="FF000000"/>
      </start>
      <end/>
      <top style="thin">
        <color rgb="FF000000"/>
      </top>
      <bottom style="thin">
        <color rgb="FF000000"/>
      </bottom>
      <diagonal/>
    </border>
    <border>
      <start style="thin">
        <color rgb="FF000000"/>
      </start>
      <end style="thin">
        <color rgb="FF000000"/>
      </end>
      <top/>
      <bottom/>
      <diagonal/>
    </border>
    <border>
      <start style="thin">
        <color rgb="FF000000"/>
      </start>
      <end/>
      <top/>
      <bottom style="thin">
        <color rgb="FF000000"/>
      </bottom>
      <diagonal/>
    </border>
  </borders>
  <cellStyleXfs count="18">
    <xf numFmtId="0" fontId="0" fillId="0" borderId="0"/>
    <xf numFmtId="0" fontId="1" fillId="0" borderId="0" applyNumberFormat="0" applyFont="0" applyBorder="0" applyProtection="0"/>
    <xf numFmtId="166" fontId="1" fillId="0" borderId="0" applyFont="0" applyBorder="0" applyProtection="0"/>
    <xf numFmtId="0" fontId="1" fillId="0" borderId="0" applyNumberFormat="0" applyFont="0" applyBorder="0" applyProtection="0"/>
    <xf numFmtId="0" fontId="1" fillId="0" borderId="0" applyNumberFormat="0" applyFont="0" applyBorder="0" applyProtection="0"/>
    <xf numFmtId="0" fontId="2" fillId="0" borderId="0" applyNumberFormat="0" applyBorder="0" applyProtection="0">
      <alignment horizontal="center"/>
    </xf>
    <xf numFmtId="0" fontId="2" fillId="0" borderId="0" applyNumberFormat="0" applyBorder="0" applyProtection="0">
      <alignment horizontal="center"/>
    </xf>
    <xf numFmtId="0" fontId="2" fillId="0" borderId="0" applyNumberFormat="0" applyBorder="0" applyProtection="0">
      <alignment horizontal="center" textRotation="90"/>
    </xf>
    <xf numFmtId="0" fontId="2" fillId="0" borderId="0" applyNumberFormat="0" applyBorder="0" applyProtection="0">
      <alignment horizontal="center" textRotation="90"/>
    </xf>
    <xf numFmtId="0" fontId="3" fillId="0" borderId="0" applyNumberFormat="0" applyBorder="0" applyProtection="0"/>
    <xf numFmtId="0" fontId="4" fillId="0" borderId="0" applyNumberFormat="0" applyBorder="0" applyProtection="0"/>
    <xf numFmtId="0" fontId="5" fillId="0" borderId="0" applyNumberFormat="0" applyBorder="0" applyProtection="0"/>
    <xf numFmtId="9" fontId="1" fillId="0" borderId="0" applyFont="0" applyBorder="0" applyProtection="0"/>
    <xf numFmtId="9" fontId="1" fillId="0" borderId="0" applyFont="0" applyBorder="0" applyProtection="0"/>
    <xf numFmtId="0" fontId="6" fillId="0" borderId="0" applyNumberFormat="0" applyBorder="0" applyProtection="0"/>
    <xf numFmtId="0" fontId="6" fillId="0" borderId="0" applyNumberFormat="0" applyBorder="0" applyProtection="0"/>
    <xf numFmtId="167" fontId="6" fillId="0" borderId="0" applyBorder="0" applyProtection="0"/>
    <xf numFmtId="167" fontId="6" fillId="0" borderId="0" applyBorder="0" applyProtection="0"/>
  </cellStyleXfs>
  <cellXfs count="281">
    <xf numFmtId="0" fontId="0" fillId="0" borderId="0" xfId="0"/>
    <xf numFmtId="0" fontId="7" fillId="2" borderId="0" xfId="0" applyFont="1" applyFill="1" applyAlignment="1">
      <alignment vertical="center"/>
    </xf>
    <xf numFmtId="0" fontId="9" fillId="3" borderId="1" xfId="0" applyFont="1" applyFill="1" applyBorder="1" applyAlignment="1">
      <alignment horizontal="center" vertical="center"/>
    </xf>
    <xf numFmtId="0" fontId="7" fillId="2" borderId="1" xfId="0" applyFont="1" applyFill="1" applyBorder="1" applyAlignment="1">
      <alignment horizontal="left" vertical="center"/>
    </xf>
    <xf numFmtId="3" fontId="7" fillId="2" borderId="2" xfId="0" applyNumberFormat="1" applyFont="1" applyFill="1" applyBorder="1" applyAlignment="1" applyProtection="1">
      <alignment horizontal="center" vertical="center"/>
      <protection locked="0"/>
    </xf>
    <xf numFmtId="3" fontId="7" fillId="2" borderId="1" xfId="0" applyNumberFormat="1" applyFont="1" applyFill="1" applyBorder="1" applyAlignment="1">
      <alignment horizontal="center" vertical="center"/>
    </xf>
    <xf numFmtId="3" fontId="7" fillId="2" borderId="2" xfId="0" applyNumberFormat="1" applyFont="1" applyFill="1" applyBorder="1" applyAlignment="1">
      <alignment horizontal="center" vertical="center"/>
    </xf>
    <xf numFmtId="164" fontId="7" fillId="2" borderId="2" xfId="0" applyNumberFormat="1" applyFont="1" applyFill="1" applyBorder="1" applyAlignment="1" applyProtection="1">
      <alignment horizontal="center" vertical="center"/>
    </xf>
    <xf numFmtId="164" fontId="7" fillId="2" borderId="1" xfId="0" applyNumberFormat="1" applyFont="1" applyFill="1" applyBorder="1" applyAlignment="1">
      <alignment horizontal="center" vertical="center"/>
    </xf>
    <xf numFmtId="164" fontId="7" fillId="2" borderId="2" xfId="0" applyNumberFormat="1" applyFont="1" applyFill="1" applyBorder="1" applyAlignment="1">
      <alignment horizontal="center" vertical="center"/>
    </xf>
    <xf numFmtId="0" fontId="9" fillId="3"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1" xfId="0" applyFont="1" applyFill="1" applyBorder="1" applyAlignment="1">
      <alignment horizontal="center" vertical="center"/>
    </xf>
    <xf numFmtId="3" fontId="7" fillId="2" borderId="4" xfId="0" applyNumberFormat="1" applyFont="1" applyFill="1" applyBorder="1" applyAlignment="1">
      <alignment horizontal="center" vertical="center"/>
    </xf>
    <xf numFmtId="3" fontId="7" fillId="2" borderId="5" xfId="0" applyNumberFormat="1" applyFont="1" applyFill="1" applyBorder="1" applyAlignment="1">
      <alignment horizontal="center" vertical="center"/>
    </xf>
    <xf numFmtId="164" fontId="7" fillId="4" borderId="2" xfId="0" applyNumberFormat="1" applyFont="1" applyFill="1" applyBorder="1" applyAlignment="1">
      <alignment horizontal="center" vertical="center"/>
    </xf>
    <xf numFmtId="164" fontId="7" fillId="4" borderId="6" xfId="0" applyNumberFormat="1" applyFont="1" applyFill="1" applyBorder="1" applyAlignment="1">
      <alignment horizontal="center"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9" xfId="0" applyFont="1" applyFill="1" applyBorder="1" applyAlignment="1">
      <alignment vertical="center"/>
    </xf>
    <xf numFmtId="0" fontId="7" fillId="2" borderId="1" xfId="0" applyFont="1" applyFill="1" applyBorder="1" applyAlignment="1" applyProtection="1">
      <alignment horizontal="center" vertical="center"/>
      <protection locked="0"/>
    </xf>
    <xf numFmtId="0" fontId="7" fillId="2" borderId="10" xfId="0" applyFont="1" applyFill="1" applyBorder="1" applyAlignment="1">
      <alignment vertical="center"/>
    </xf>
    <xf numFmtId="0" fontId="7" fillId="2" borderId="0" xfId="0" applyFont="1" applyFill="1" applyAlignment="1" applyProtection="1">
      <alignment vertical="center" wrapText="1"/>
    </xf>
    <xf numFmtId="0" fontId="7" fillId="2" borderId="0" xfId="0" applyFont="1" applyFill="1" applyAlignment="1" applyProtection="1">
      <alignment vertical="center"/>
    </xf>
    <xf numFmtId="0" fontId="7" fillId="2" borderId="0" xfId="0" applyFont="1" applyFill="1" applyAlignment="1" applyProtection="1">
      <alignment horizontal="left" vertical="center"/>
    </xf>
    <xf numFmtId="0" fontId="10" fillId="2" borderId="0" xfId="0" applyFont="1" applyFill="1" applyAlignment="1" applyProtection="1">
      <alignment vertical="center"/>
    </xf>
    <xf numFmtId="0" fontId="7" fillId="2" borderId="11" xfId="0" applyFont="1" applyFill="1" applyBorder="1" applyAlignment="1" applyProtection="1">
      <alignment vertical="center" wrapText="1"/>
    </xf>
    <xf numFmtId="0" fontId="7" fillId="2" borderId="1" xfId="0" applyFont="1" applyFill="1" applyBorder="1" applyAlignment="1" applyProtection="1">
      <alignment horizontal="center" vertical="center"/>
    </xf>
    <xf numFmtId="0" fontId="10" fillId="2" borderId="12" xfId="0" applyFont="1" applyFill="1" applyBorder="1" applyAlignment="1" applyProtection="1">
      <alignment vertical="center"/>
    </xf>
    <xf numFmtId="0" fontId="10" fillId="2" borderId="13" xfId="0" applyFont="1" applyFill="1" applyBorder="1" applyAlignment="1" applyProtection="1">
      <alignment vertical="center"/>
    </xf>
    <xf numFmtId="0" fontId="10" fillId="2" borderId="8" xfId="0" applyFont="1" applyFill="1" applyBorder="1" applyAlignment="1" applyProtection="1">
      <alignment vertical="center"/>
    </xf>
    <xf numFmtId="0" fontId="12" fillId="2" borderId="0" xfId="0" applyFont="1" applyFill="1" applyAlignment="1" applyProtection="1">
      <alignment vertical="center" wrapText="1"/>
    </xf>
    <xf numFmtId="0" fontId="10" fillId="2" borderId="0" xfId="0" applyFont="1" applyFill="1" applyAlignment="1" applyProtection="1">
      <alignment horizontal="right" vertical="center"/>
    </xf>
    <xf numFmtId="0" fontId="10" fillId="2" borderId="13" xfId="0" applyFont="1" applyFill="1" applyBorder="1" applyAlignment="1" applyProtection="1">
      <alignment horizontal="left" vertical="center"/>
    </xf>
    <xf numFmtId="0" fontId="13" fillId="2" borderId="0" xfId="0" applyFont="1" applyFill="1" applyAlignment="1" applyProtection="1">
      <alignment vertical="center" wrapText="1"/>
    </xf>
    <xf numFmtId="0" fontId="7" fillId="2" borderId="0" xfId="10" applyFont="1" applyFill="1" applyAlignment="1" applyProtection="1">
      <alignment wrapText="1"/>
    </xf>
    <xf numFmtId="0" fontId="9" fillId="3" borderId="1" xfId="10" applyFont="1" applyFill="1" applyBorder="1" applyAlignment="1" applyProtection="1">
      <alignment horizontal="center" vertical="center" wrapText="1"/>
    </xf>
    <xf numFmtId="0" fontId="14" fillId="3" borderId="10" xfId="10" applyFont="1" applyFill="1" applyBorder="1" applyAlignment="1" applyProtection="1">
      <alignment horizontal="center" vertical="center" wrapText="1"/>
    </xf>
    <xf numFmtId="0" fontId="9" fillId="3" borderId="2" xfId="10" applyFont="1" applyFill="1" applyBorder="1" applyAlignment="1" applyProtection="1">
      <alignment horizontal="center" vertical="center" wrapText="1"/>
    </xf>
    <xf numFmtId="0" fontId="9" fillId="3" borderId="5" xfId="10" applyFont="1" applyFill="1" applyBorder="1" applyAlignment="1" applyProtection="1">
      <alignment horizontal="center" vertical="center" wrapText="1"/>
    </xf>
    <xf numFmtId="0" fontId="9" fillId="3" borderId="14" xfId="10" applyFont="1" applyFill="1" applyBorder="1" applyAlignment="1" applyProtection="1">
      <alignment horizontal="center" vertical="center" wrapText="1"/>
    </xf>
    <xf numFmtId="1" fontId="10" fillId="2" borderId="10" xfId="10" applyNumberFormat="1" applyFont="1" applyFill="1" applyBorder="1" applyAlignment="1" applyProtection="1">
      <alignment horizontal="center" vertical="center" wrapText="1"/>
    </xf>
    <xf numFmtId="1" fontId="10" fillId="2" borderId="3" xfId="10" applyNumberFormat="1" applyFont="1" applyFill="1" applyBorder="1" applyAlignment="1" applyProtection="1">
      <alignment horizontal="center" vertical="center" wrapText="1"/>
    </xf>
    <xf numFmtId="0" fontId="10" fillId="2" borderId="3" xfId="10" applyFont="1" applyFill="1" applyBorder="1" applyAlignment="1" applyProtection="1">
      <alignment horizontal="center" vertical="center" wrapText="1"/>
    </xf>
    <xf numFmtId="0" fontId="7" fillId="2" borderId="1" xfId="10" applyFont="1" applyFill="1" applyBorder="1" applyAlignment="1" applyProtection="1">
      <alignment horizontal="center" vertical="center" wrapText="1"/>
      <protection locked="0"/>
    </xf>
    <xf numFmtId="0" fontId="7" fillId="2" borderId="1" xfId="10" applyFont="1" applyFill="1" applyBorder="1" applyAlignment="1" applyProtection="1">
      <alignment horizontal="left" vertical="center" wrapText="1"/>
      <protection locked="0"/>
    </xf>
    <xf numFmtId="0" fontId="7" fillId="0" borderId="1" xfId="10" applyFont="1" applyFill="1" applyBorder="1" applyAlignment="1" applyProtection="1">
      <alignment horizontal="left" vertical="center"/>
      <protection locked="0"/>
    </xf>
    <xf numFmtId="0" fontId="7" fillId="2" borderId="1" xfId="10" applyFont="1" applyFill="1" applyBorder="1" applyAlignment="1" applyProtection="1">
      <alignment horizontal="center" vertical="center"/>
      <protection locked="0"/>
    </xf>
    <xf numFmtId="0" fontId="7" fillId="2" borderId="6" xfId="10" applyFont="1" applyFill="1" applyBorder="1" applyAlignment="1" applyProtection="1">
      <alignment vertical="center"/>
      <protection locked="0"/>
    </xf>
    <xf numFmtId="1" fontId="7" fillId="0" borderId="1" xfId="3" applyNumberFormat="1" applyFont="1" applyFill="1" applyBorder="1" applyAlignment="1" applyProtection="1">
      <alignment horizontal="center" vertical="center"/>
      <protection locked="0"/>
    </xf>
    <xf numFmtId="0" fontId="10" fillId="0" borderId="1" xfId="10" applyFont="1" applyFill="1" applyBorder="1" applyAlignment="1" applyProtection="1">
      <alignment horizontal="center" vertical="center"/>
      <protection locked="0"/>
    </xf>
    <xf numFmtId="0" fontId="7" fillId="0" borderId="2" xfId="10" applyFont="1" applyFill="1" applyBorder="1" applyAlignment="1" applyProtection="1">
      <alignment horizontal="center" vertical="center"/>
      <protection locked="0"/>
    </xf>
    <xf numFmtId="0" fontId="7" fillId="0" borderId="13" xfId="10" applyFont="1" applyFill="1" applyBorder="1" applyAlignment="1" applyProtection="1">
      <alignment horizontal="center" vertical="center"/>
      <protection locked="0"/>
    </xf>
    <xf numFmtId="0" fontId="7" fillId="0" borderId="1" xfId="3" applyFont="1" applyFill="1" applyBorder="1" applyAlignment="1" applyProtection="1">
      <alignment horizontal="center" vertical="center"/>
      <protection locked="0"/>
    </xf>
    <xf numFmtId="1" fontId="7" fillId="2" borderId="1" xfId="3" applyNumberFormat="1" applyFont="1" applyFill="1" applyBorder="1" applyAlignment="1" applyProtection="1">
      <alignment horizontal="center" vertical="center"/>
    </xf>
    <xf numFmtId="0" fontId="7" fillId="2" borderId="2" xfId="10" applyFont="1" applyFill="1" applyBorder="1" applyAlignment="1" applyProtection="1">
      <alignment horizontal="center" vertical="center"/>
    </xf>
    <xf numFmtId="0" fontId="7" fillId="0" borderId="3" xfId="10" applyFont="1" applyFill="1" applyBorder="1" applyAlignment="1" applyProtection="1">
      <alignment horizontal="center" vertical="center"/>
      <protection locked="0"/>
    </xf>
    <xf numFmtId="0" fontId="7" fillId="2" borderId="5" xfId="10" applyFont="1" applyFill="1" applyBorder="1" applyAlignment="1" applyProtection="1">
      <alignment horizontal="center" vertical="center"/>
    </xf>
    <xf numFmtId="0" fontId="10" fillId="2" borderId="4" xfId="10" applyFont="1" applyFill="1" applyBorder="1" applyAlignment="1" applyProtection="1">
      <alignment horizontal="center" vertical="center"/>
    </xf>
    <xf numFmtId="165" fontId="7" fillId="6" borderId="11" xfId="13" applyNumberFormat="1" applyFont="1" applyFill="1" applyBorder="1" applyAlignment="1" applyProtection="1">
      <alignment horizontal="center" vertical="center"/>
    </xf>
    <xf numFmtId="0" fontId="7" fillId="6" borderId="5" xfId="10" applyFont="1" applyFill="1" applyBorder="1" applyAlignment="1" applyProtection="1">
      <alignment horizontal="center" vertical="center"/>
    </xf>
    <xf numFmtId="0" fontId="7" fillId="2" borderId="1" xfId="10" applyFont="1" applyFill="1" applyBorder="1" applyAlignment="1" applyProtection="1">
      <alignment horizontal="left" vertical="center"/>
      <protection locked="0"/>
    </xf>
    <xf numFmtId="0" fontId="7" fillId="0" borderId="5" xfId="3" applyFont="1" applyFill="1" applyBorder="1" applyAlignment="1" applyProtection="1">
      <alignment horizontal="center" vertical="center"/>
      <protection locked="0"/>
    </xf>
    <xf numFmtId="0" fontId="7" fillId="6" borderId="1" xfId="10" applyFont="1" applyFill="1" applyBorder="1" applyAlignment="1" applyProtection="1">
      <alignment horizontal="center" vertical="center"/>
    </xf>
    <xf numFmtId="0" fontId="7" fillId="2" borderId="0" xfId="0" applyFont="1" applyFill="1" applyAlignment="1" applyProtection="1">
      <alignment vertical="center"/>
      <protection locked="0"/>
    </xf>
    <xf numFmtId="0" fontId="10" fillId="0" borderId="3" xfId="10" applyFont="1" applyFill="1" applyBorder="1" applyAlignment="1" applyProtection="1">
      <alignment horizontal="center" vertical="center"/>
      <protection locked="0"/>
    </xf>
    <xf numFmtId="0" fontId="7" fillId="0" borderId="12" xfId="10" applyFont="1" applyFill="1" applyBorder="1" applyAlignment="1" applyProtection="1">
      <alignment horizontal="center" vertical="center"/>
      <protection locked="0"/>
    </xf>
    <xf numFmtId="0" fontId="7" fillId="2" borderId="3" xfId="10" applyFont="1" applyFill="1" applyBorder="1" applyAlignment="1" applyProtection="1">
      <alignment horizontal="left" vertical="center" wrapText="1"/>
      <protection locked="0"/>
    </xf>
    <xf numFmtId="0" fontId="7" fillId="0" borderId="3" xfId="10" applyFont="1" applyFill="1" applyBorder="1" applyAlignment="1" applyProtection="1">
      <alignment horizontal="left" vertical="center" wrapText="1"/>
      <protection locked="0"/>
    </xf>
    <xf numFmtId="0" fontId="7" fillId="2" borderId="6" xfId="0" applyFont="1" applyFill="1" applyBorder="1" applyAlignment="1" applyProtection="1">
      <alignment vertical="center"/>
      <protection locked="0"/>
    </xf>
    <xf numFmtId="0" fontId="7" fillId="2" borderId="3" xfId="10" applyFont="1" applyFill="1" applyBorder="1" applyAlignment="1" applyProtection="1">
      <alignment horizontal="left" vertical="center"/>
      <protection locked="0"/>
    </xf>
    <xf numFmtId="0" fontId="7" fillId="2" borderId="9" xfId="0" applyFont="1" applyFill="1" applyBorder="1" applyAlignment="1" applyProtection="1">
      <alignment vertical="center"/>
      <protection locked="0"/>
    </xf>
    <xf numFmtId="0" fontId="7" fillId="0" borderId="4" xfId="10" applyFont="1" applyFill="1" applyBorder="1" applyAlignment="1" applyProtection="1">
      <alignment horizontal="center" vertical="center"/>
      <protection locked="0"/>
    </xf>
    <xf numFmtId="0" fontId="7" fillId="7" borderId="8" xfId="10" applyFont="1" applyFill="1" applyBorder="1" applyAlignment="1" applyProtection="1">
      <alignment horizontal="center" vertical="center" wrapText="1"/>
    </xf>
    <xf numFmtId="0" fontId="7" fillId="7" borderId="2" xfId="10" applyFont="1" applyFill="1" applyBorder="1" applyAlignment="1" applyProtection="1">
      <alignment horizontal="center" vertical="center" wrapText="1"/>
    </xf>
    <xf numFmtId="0" fontId="7" fillId="7" borderId="1" xfId="10" applyFont="1" applyFill="1" applyBorder="1" applyAlignment="1" applyProtection="1">
      <alignment horizontal="center" vertical="center" wrapText="1"/>
    </xf>
    <xf numFmtId="0" fontId="7" fillId="7" borderId="3" xfId="10" applyFont="1" applyFill="1" applyBorder="1" applyAlignment="1" applyProtection="1">
      <alignment horizontal="left" vertical="center" wrapText="1"/>
    </xf>
    <xf numFmtId="0" fontId="7" fillId="7" borderId="1" xfId="10" applyFont="1" applyFill="1" applyBorder="1" applyAlignment="1" applyProtection="1">
      <alignment horizontal="left" vertical="center"/>
    </xf>
    <xf numFmtId="0" fontId="7" fillId="7" borderId="10" xfId="10" applyFont="1" applyFill="1" applyBorder="1" applyAlignment="1" applyProtection="1">
      <alignment horizontal="center" vertical="center"/>
    </xf>
    <xf numFmtId="0" fontId="7" fillId="7" borderId="6" xfId="10" applyFont="1" applyFill="1" applyBorder="1" applyAlignment="1" applyProtection="1">
      <alignment vertical="center"/>
    </xf>
    <xf numFmtId="1" fontId="7" fillId="7" borderId="1" xfId="3" applyNumberFormat="1" applyFont="1" applyFill="1" applyBorder="1" applyAlignment="1" applyProtection="1">
      <alignment horizontal="center" vertical="center"/>
    </xf>
    <xf numFmtId="0" fontId="7" fillId="7" borderId="1" xfId="10" applyFont="1" applyFill="1" applyBorder="1" applyAlignment="1" applyProtection="1">
      <alignment horizontal="center" vertical="center"/>
    </xf>
    <xf numFmtId="165" fontId="10" fillId="7" borderId="1" xfId="10" applyNumberFormat="1" applyFont="1" applyFill="1" applyBorder="1" applyAlignment="1" applyProtection="1">
      <alignment horizontal="center" vertical="center"/>
    </xf>
    <xf numFmtId="0" fontId="7" fillId="7" borderId="2" xfId="10" applyFont="1" applyFill="1" applyBorder="1" applyAlignment="1" applyProtection="1">
      <alignment horizontal="center" vertical="center"/>
    </xf>
    <xf numFmtId="0" fontId="7" fillId="7" borderId="5" xfId="3" applyFont="1" applyFill="1" applyBorder="1" applyAlignment="1" applyProtection="1">
      <alignment horizontal="center" vertical="center"/>
    </xf>
    <xf numFmtId="0" fontId="7" fillId="7" borderId="11" xfId="3" applyFont="1" applyFill="1" applyBorder="1" applyAlignment="1" applyProtection="1">
      <alignment horizontal="center" vertical="center"/>
    </xf>
    <xf numFmtId="0" fontId="7" fillId="7" borderId="4" xfId="3" applyFont="1" applyFill="1" applyBorder="1" applyAlignment="1" applyProtection="1">
      <alignment horizontal="left" vertical="center"/>
    </xf>
    <xf numFmtId="0" fontId="7" fillId="7" borderId="4" xfId="3" applyFont="1" applyFill="1" applyBorder="1" applyAlignment="1" applyProtection="1">
      <alignment horizontal="center" vertical="center"/>
    </xf>
    <xf numFmtId="0" fontId="7" fillId="7" borderId="4" xfId="10" applyFont="1" applyFill="1" applyBorder="1" applyAlignment="1" applyProtection="1">
      <alignment horizontal="center" vertical="center"/>
    </xf>
    <xf numFmtId="0" fontId="7" fillId="7" borderId="5" xfId="10" applyFont="1" applyFill="1" applyBorder="1" applyAlignment="1" applyProtection="1">
      <alignment horizontal="center" vertical="center"/>
    </xf>
    <xf numFmtId="0" fontId="10" fillId="7" borderId="5" xfId="10" applyFont="1" applyFill="1" applyBorder="1" applyAlignment="1" applyProtection="1">
      <alignment horizontal="center" vertical="center"/>
    </xf>
    <xf numFmtId="0" fontId="7" fillId="7" borderId="13" xfId="3" applyFont="1" applyFill="1" applyBorder="1" applyAlignment="1" applyProtection="1">
      <alignment horizontal="left" vertical="center"/>
    </xf>
    <xf numFmtId="0" fontId="7" fillId="7" borderId="6" xfId="3" applyFont="1" applyFill="1" applyBorder="1" applyAlignment="1" applyProtection="1">
      <alignment horizontal="left" vertical="center"/>
    </xf>
    <xf numFmtId="0" fontId="7" fillId="7" borderId="2" xfId="3" applyFont="1" applyFill="1" applyBorder="1" applyAlignment="1" applyProtection="1">
      <alignment horizontal="left" vertical="center"/>
    </xf>
    <xf numFmtId="165" fontId="7" fillId="7" borderId="2" xfId="13" applyNumberFormat="1" applyFont="1" applyFill="1" applyBorder="1" applyAlignment="1" applyProtection="1">
      <alignment horizontal="center" vertical="center"/>
    </xf>
    <xf numFmtId="1" fontId="7" fillId="7" borderId="1" xfId="13" applyNumberFormat="1" applyFont="1" applyFill="1" applyBorder="1" applyAlignment="1" applyProtection="1">
      <alignment horizontal="center" vertical="center"/>
    </xf>
    <xf numFmtId="1" fontId="7" fillId="0" borderId="1" xfId="0" applyNumberFormat="1"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5" xfId="0" applyFont="1" applyFill="1" applyBorder="1" applyAlignment="1" applyProtection="1">
      <alignment horizontal="center" vertical="center"/>
      <protection locked="0"/>
    </xf>
    <xf numFmtId="0" fontId="7" fillId="7" borderId="6" xfId="0" applyFont="1" applyFill="1" applyBorder="1" applyAlignment="1" applyProtection="1">
      <alignment vertical="center"/>
    </xf>
    <xf numFmtId="1" fontId="7" fillId="7" borderId="1" xfId="0" applyNumberFormat="1" applyFont="1" applyFill="1" applyBorder="1" applyAlignment="1" applyProtection="1">
      <alignment horizontal="center" vertical="center"/>
    </xf>
    <xf numFmtId="0" fontId="7" fillId="7" borderId="1" xfId="0" applyFont="1" applyFill="1" applyBorder="1" applyAlignment="1" applyProtection="1">
      <alignment horizontal="center" vertical="center"/>
    </xf>
    <xf numFmtId="0" fontId="7" fillId="7" borderId="5" xfId="0" applyFont="1" applyFill="1" applyBorder="1" applyAlignment="1" applyProtection="1">
      <alignment horizontal="center" vertical="center"/>
    </xf>
    <xf numFmtId="0" fontId="7" fillId="7" borderId="13" xfId="0" applyFont="1" applyFill="1" applyBorder="1" applyAlignment="1" applyProtection="1">
      <alignment horizontal="left" vertical="center"/>
    </xf>
    <xf numFmtId="0" fontId="7" fillId="2" borderId="5" xfId="10" applyFont="1" applyFill="1" applyBorder="1" applyAlignment="1" applyProtection="1">
      <alignment horizontal="left" vertical="center" wrapText="1"/>
      <protection locked="0"/>
    </xf>
    <xf numFmtId="0" fontId="7" fillId="2" borderId="5" xfId="10" applyFont="1" applyFill="1" applyBorder="1" applyAlignment="1" applyProtection="1">
      <alignment horizontal="center" vertical="center" wrapText="1"/>
      <protection locked="0"/>
    </xf>
    <xf numFmtId="0" fontId="7" fillId="0" borderId="1" xfId="10" applyFont="1" applyFill="1" applyBorder="1" applyAlignment="1" applyProtection="1">
      <alignment horizontal="center" vertical="center" wrapText="1"/>
      <protection locked="0"/>
    </xf>
    <xf numFmtId="0" fontId="15" fillId="5" borderId="6" xfId="0" applyFont="1" applyFill="1" applyBorder="1" applyAlignment="1" applyProtection="1">
      <alignment vertical="center"/>
    </xf>
    <xf numFmtId="0" fontId="15" fillId="5" borderId="13" xfId="0" applyFont="1" applyFill="1" applyBorder="1" applyAlignment="1" applyProtection="1">
      <alignment horizontal="center" vertical="center"/>
    </xf>
    <xf numFmtId="0" fontId="15" fillId="5" borderId="13" xfId="0" applyFont="1" applyFill="1" applyBorder="1" applyAlignment="1" applyProtection="1">
      <alignment vertical="center"/>
    </xf>
    <xf numFmtId="0" fontId="15" fillId="5" borderId="6" xfId="0" applyFont="1" applyFill="1" applyBorder="1" applyAlignment="1" applyProtection="1">
      <alignment horizontal="left" vertical="center"/>
    </xf>
    <xf numFmtId="0" fontId="15" fillId="5" borderId="2" xfId="0" applyFont="1" applyFill="1" applyBorder="1" applyAlignment="1" applyProtection="1">
      <alignment horizontal="center" vertical="center"/>
    </xf>
    <xf numFmtId="0" fontId="15" fillId="5" borderId="2" xfId="0" applyFont="1" applyFill="1" applyBorder="1" applyAlignment="1" applyProtection="1">
      <alignment vertical="center"/>
    </xf>
    <xf numFmtId="165" fontId="9" fillId="5" borderId="1" xfId="0" applyNumberFormat="1" applyFont="1" applyFill="1" applyBorder="1" applyAlignment="1" applyProtection="1">
      <alignment horizontal="center" vertical="center"/>
    </xf>
    <xf numFmtId="0" fontId="15" fillId="5" borderId="6" xfId="0" applyFont="1" applyFill="1" applyBorder="1" applyAlignment="1" applyProtection="1">
      <alignment horizontal="center" vertical="center"/>
    </xf>
    <xf numFmtId="0" fontId="15" fillId="5" borderId="2" xfId="0" applyFont="1" applyFill="1" applyBorder="1" applyAlignment="1" applyProtection="1">
      <alignment horizontal="left" vertical="center"/>
    </xf>
    <xf numFmtId="0" fontId="15" fillId="5" borderId="1" xfId="0" applyFont="1" applyFill="1" applyBorder="1" applyAlignment="1" applyProtection="1">
      <alignment horizontal="center" vertical="center"/>
    </xf>
    <xf numFmtId="0" fontId="15" fillId="5" borderId="13" xfId="0" applyFont="1" applyFill="1" applyBorder="1" applyAlignment="1" applyProtection="1">
      <alignment horizontal="left" vertical="center"/>
    </xf>
    <xf numFmtId="0" fontId="15" fillId="5" borderId="1" xfId="0" applyFont="1" applyFill="1" applyBorder="1" applyAlignment="1" applyProtection="1">
      <alignment horizontal="left" vertical="center"/>
    </xf>
    <xf numFmtId="165" fontId="15" fillId="5" borderId="2" xfId="0" applyNumberFormat="1" applyFont="1" applyFill="1" applyBorder="1" applyAlignment="1" applyProtection="1">
      <alignment horizontal="center" vertical="center"/>
    </xf>
    <xf numFmtId="0" fontId="7" fillId="2" borderId="14" xfId="10" applyFont="1" applyFill="1" applyBorder="1" applyAlignment="1" applyProtection="1">
      <alignment horizontal="center" vertical="center" wrapText="1"/>
      <protection locked="0"/>
    </xf>
    <xf numFmtId="1" fontId="7" fillId="9" borderId="1" xfId="3" applyNumberFormat="1" applyFont="1" applyFill="1" applyBorder="1" applyAlignment="1" applyProtection="1">
      <alignment horizontal="center" vertical="center"/>
    </xf>
    <xf numFmtId="0" fontId="7" fillId="9" borderId="4" xfId="10" applyFont="1" applyFill="1" applyBorder="1" applyAlignment="1" applyProtection="1">
      <alignment horizontal="center" vertical="center"/>
    </xf>
    <xf numFmtId="0" fontId="7" fillId="9" borderId="5" xfId="10" applyFont="1" applyFill="1" applyBorder="1" applyAlignment="1" applyProtection="1">
      <alignment horizontal="center" vertical="center"/>
    </xf>
    <xf numFmtId="0" fontId="10" fillId="9" borderId="4" xfId="10" applyFont="1" applyFill="1" applyBorder="1" applyAlignment="1" applyProtection="1">
      <alignment horizontal="center" vertical="center"/>
    </xf>
    <xf numFmtId="0" fontId="7" fillId="10" borderId="13" xfId="10" applyFont="1" applyFill="1" applyBorder="1" applyAlignment="1" applyProtection="1">
      <alignment horizontal="center" vertical="center" wrapText="1"/>
    </xf>
    <xf numFmtId="0" fontId="7" fillId="10" borderId="2" xfId="10" applyFont="1" applyFill="1" applyBorder="1" applyAlignment="1" applyProtection="1">
      <alignment horizontal="center" vertical="center" wrapText="1"/>
    </xf>
    <xf numFmtId="0" fontId="7" fillId="10" borderId="1" xfId="10" applyFont="1" applyFill="1" applyBorder="1" applyAlignment="1" applyProtection="1">
      <alignment horizontal="center" vertical="center" wrapText="1"/>
    </xf>
    <xf numFmtId="0" fontId="7" fillId="10" borderId="3" xfId="10" applyFont="1" applyFill="1" applyBorder="1" applyAlignment="1" applyProtection="1">
      <alignment horizontal="left" vertical="center" wrapText="1"/>
    </xf>
    <xf numFmtId="0" fontId="7" fillId="10" borderId="10" xfId="10" applyFont="1" applyFill="1" applyBorder="1" applyAlignment="1" applyProtection="1">
      <alignment horizontal="left" vertical="center"/>
    </xf>
    <xf numFmtId="0" fontId="7" fillId="10" borderId="10" xfId="10" applyFont="1" applyFill="1" applyBorder="1" applyAlignment="1" applyProtection="1">
      <alignment vertical="center"/>
    </xf>
    <xf numFmtId="0" fontId="7" fillId="10" borderId="9" xfId="10" applyFont="1" applyFill="1" applyBorder="1" applyAlignment="1" applyProtection="1">
      <alignment vertical="center"/>
    </xf>
    <xf numFmtId="1" fontId="7" fillId="10" borderId="1" xfId="3" applyNumberFormat="1" applyFont="1" applyFill="1" applyBorder="1" applyAlignment="1" applyProtection="1">
      <alignment horizontal="center" vertical="center"/>
    </xf>
    <xf numFmtId="0" fontId="7" fillId="10" borderId="1" xfId="10" applyFont="1" applyFill="1" applyBorder="1" applyAlignment="1" applyProtection="1">
      <alignment horizontal="center" vertical="center"/>
    </xf>
    <xf numFmtId="165" fontId="10" fillId="10" borderId="3" xfId="10" applyNumberFormat="1" applyFont="1" applyFill="1" applyBorder="1" applyAlignment="1" applyProtection="1">
      <alignment horizontal="center" vertical="center"/>
    </xf>
    <xf numFmtId="0" fontId="7" fillId="10" borderId="2" xfId="10" applyFont="1" applyFill="1" applyBorder="1" applyAlignment="1" applyProtection="1">
      <alignment horizontal="center" vertical="center"/>
    </xf>
    <xf numFmtId="0" fontId="7" fillId="10" borderId="5" xfId="3" applyFont="1" applyFill="1" applyBorder="1" applyAlignment="1" applyProtection="1">
      <alignment horizontal="center" vertical="center"/>
    </xf>
    <xf numFmtId="0" fontId="7" fillId="10" borderId="11" xfId="3" applyFont="1" applyFill="1" applyBorder="1" applyAlignment="1" applyProtection="1">
      <alignment horizontal="center" vertical="center"/>
    </xf>
    <xf numFmtId="0" fontId="7" fillId="10" borderId="4" xfId="3" applyFont="1" applyFill="1" applyBorder="1" applyAlignment="1" applyProtection="1">
      <alignment horizontal="left" vertical="center"/>
    </xf>
    <xf numFmtId="0" fontId="7" fillId="10" borderId="4" xfId="3" applyFont="1" applyFill="1" applyBorder="1" applyAlignment="1" applyProtection="1">
      <alignment horizontal="center" vertical="center"/>
    </xf>
    <xf numFmtId="0" fontId="7" fillId="10" borderId="4" xfId="10" applyFont="1" applyFill="1" applyBorder="1" applyAlignment="1" applyProtection="1">
      <alignment horizontal="center" vertical="center"/>
    </xf>
    <xf numFmtId="0" fontId="7" fillId="10" borderId="5" xfId="10" applyFont="1" applyFill="1" applyBorder="1" applyAlignment="1" applyProtection="1">
      <alignment horizontal="center" vertical="center"/>
    </xf>
    <xf numFmtId="0" fontId="10" fillId="10" borderId="5" xfId="10" applyFont="1" applyFill="1" applyBorder="1" applyAlignment="1" applyProtection="1">
      <alignment horizontal="center" vertical="center"/>
    </xf>
    <xf numFmtId="0" fontId="7" fillId="10" borderId="13" xfId="3" applyFont="1" applyFill="1" applyBorder="1" applyAlignment="1" applyProtection="1">
      <alignment horizontal="left" vertical="center"/>
    </xf>
    <xf numFmtId="0" fontId="7" fillId="10" borderId="6" xfId="3" applyFont="1" applyFill="1" applyBorder="1" applyAlignment="1" applyProtection="1">
      <alignment horizontal="left" vertical="center"/>
    </xf>
    <xf numFmtId="0" fontId="7" fillId="10" borderId="2" xfId="3" applyFont="1" applyFill="1" applyBorder="1" applyAlignment="1" applyProtection="1">
      <alignment horizontal="left" vertical="center"/>
    </xf>
    <xf numFmtId="165" fontId="7" fillId="10" borderId="2" xfId="13" applyNumberFormat="1" applyFont="1" applyFill="1" applyBorder="1" applyAlignment="1" applyProtection="1">
      <alignment horizontal="center" vertical="center"/>
    </xf>
    <xf numFmtId="1" fontId="7" fillId="10" borderId="1" xfId="13" applyNumberFormat="1" applyFont="1" applyFill="1" applyBorder="1" applyAlignment="1" applyProtection="1">
      <alignment horizontal="center" vertical="center"/>
    </xf>
    <xf numFmtId="0" fontId="7" fillId="10" borderId="10" xfId="10" applyFont="1" applyFill="1" applyBorder="1" applyAlignment="1" applyProtection="1">
      <alignment horizontal="center" vertical="center"/>
    </xf>
    <xf numFmtId="0" fontId="7" fillId="10" borderId="9" xfId="0" applyFont="1" applyFill="1" applyBorder="1" applyAlignment="1" applyProtection="1">
      <alignment vertical="center"/>
    </xf>
    <xf numFmtId="1" fontId="7" fillId="10" borderId="1" xfId="0" applyNumberFormat="1" applyFont="1" applyFill="1" applyBorder="1" applyAlignment="1" applyProtection="1">
      <alignment horizontal="center" vertical="center"/>
    </xf>
    <xf numFmtId="0" fontId="7" fillId="10" borderId="1" xfId="0" applyFont="1" applyFill="1" applyBorder="1" applyAlignment="1" applyProtection="1">
      <alignment horizontal="center" vertical="center"/>
    </xf>
    <xf numFmtId="0" fontId="7" fillId="10" borderId="5" xfId="0" applyFont="1" applyFill="1" applyBorder="1" applyAlignment="1" applyProtection="1">
      <alignment horizontal="center" vertical="center"/>
    </xf>
    <xf numFmtId="0" fontId="7" fillId="10" borderId="13" xfId="0" applyFont="1" applyFill="1" applyBorder="1" applyAlignment="1" applyProtection="1">
      <alignment horizontal="left" vertical="center"/>
    </xf>
    <xf numFmtId="0" fontId="15" fillId="8" borderId="6" xfId="0" applyFont="1" applyFill="1" applyBorder="1" applyAlignment="1" applyProtection="1">
      <alignment vertical="center"/>
    </xf>
    <xf numFmtId="0" fontId="15" fillId="8" borderId="2" xfId="0" applyFont="1" applyFill="1" applyBorder="1" applyAlignment="1" applyProtection="1">
      <alignment vertical="center"/>
    </xf>
    <xf numFmtId="0" fontId="15" fillId="8" borderId="1" xfId="0" applyFont="1" applyFill="1" applyBorder="1" applyAlignment="1" applyProtection="1">
      <alignment horizontal="center" vertical="center"/>
    </xf>
    <xf numFmtId="0" fontId="15" fillId="8" borderId="13" xfId="0" applyFont="1" applyFill="1" applyBorder="1" applyAlignment="1" applyProtection="1">
      <alignment horizontal="center" vertical="center"/>
    </xf>
    <xf numFmtId="0" fontId="15" fillId="8" borderId="13" xfId="0" applyFont="1" applyFill="1" applyBorder="1" applyAlignment="1" applyProtection="1">
      <alignment vertical="center"/>
    </xf>
    <xf numFmtId="0" fontId="15" fillId="8" borderId="6" xfId="0" applyFont="1" applyFill="1" applyBorder="1" applyAlignment="1" applyProtection="1">
      <alignment horizontal="left" vertical="center"/>
    </xf>
    <xf numFmtId="0" fontId="15" fillId="8" borderId="6" xfId="0" applyFont="1" applyFill="1" applyBorder="1" applyAlignment="1" applyProtection="1">
      <alignment horizontal="center" vertical="center"/>
    </xf>
    <xf numFmtId="165" fontId="9" fillId="8" borderId="2" xfId="0" applyNumberFormat="1" applyFont="1" applyFill="1" applyBorder="1" applyAlignment="1" applyProtection="1">
      <alignment horizontal="center" vertical="center"/>
    </xf>
    <xf numFmtId="165" fontId="15" fillId="8" borderId="6" xfId="0" applyNumberFormat="1" applyFont="1" applyFill="1" applyBorder="1" applyAlignment="1" applyProtection="1">
      <alignment horizontal="center" vertical="center"/>
    </xf>
    <xf numFmtId="0" fontId="15" fillId="8" borderId="2" xfId="0" applyFont="1" applyFill="1" applyBorder="1" applyAlignment="1" applyProtection="1">
      <alignment horizontal="left" vertical="center"/>
    </xf>
    <xf numFmtId="0" fontId="15" fillId="8" borderId="2" xfId="0" applyFont="1" applyFill="1" applyBorder="1" applyAlignment="1" applyProtection="1">
      <alignment horizontal="center" vertical="center"/>
    </xf>
    <xf numFmtId="0" fontId="15" fillId="8" borderId="13" xfId="0" applyFont="1" applyFill="1" applyBorder="1" applyAlignment="1" applyProtection="1">
      <alignment horizontal="left" vertical="center"/>
    </xf>
    <xf numFmtId="165" fontId="15" fillId="8" borderId="2" xfId="0" applyNumberFormat="1" applyFont="1" applyFill="1" applyBorder="1" applyAlignment="1" applyProtection="1">
      <alignment horizontal="center" vertical="center"/>
    </xf>
    <xf numFmtId="0" fontId="9" fillId="3" borderId="13" xfId="0" applyFont="1" applyFill="1" applyBorder="1" applyAlignment="1" applyProtection="1">
      <alignment vertical="center"/>
    </xf>
    <xf numFmtId="0" fontId="9" fillId="3" borderId="6" xfId="0" applyFont="1" applyFill="1" applyBorder="1" applyAlignment="1" applyProtection="1">
      <alignment vertical="center"/>
    </xf>
    <xf numFmtId="0" fontId="9" fillId="3" borderId="6" xfId="0" applyFont="1" applyFill="1" applyBorder="1" applyAlignment="1" applyProtection="1">
      <alignment horizontal="left" vertical="center"/>
    </xf>
    <xf numFmtId="0" fontId="9" fillId="3" borderId="6" xfId="0" applyFont="1" applyFill="1" applyBorder="1" applyAlignment="1" applyProtection="1">
      <alignment horizontal="center" vertical="center"/>
    </xf>
    <xf numFmtId="0" fontId="9" fillId="3" borderId="2" xfId="0" applyFont="1" applyFill="1" applyBorder="1" applyAlignment="1" applyProtection="1">
      <alignment horizontal="center" vertical="center"/>
    </xf>
    <xf numFmtId="165" fontId="9" fillId="3" borderId="2" xfId="0" applyNumberFormat="1" applyFont="1" applyFill="1" applyBorder="1" applyAlignment="1" applyProtection="1">
      <alignment horizontal="center" vertical="center"/>
    </xf>
    <xf numFmtId="165" fontId="9" fillId="3" borderId="6" xfId="0" applyNumberFormat="1" applyFont="1" applyFill="1" applyBorder="1" applyAlignment="1" applyProtection="1">
      <alignment horizontal="center" vertical="center"/>
    </xf>
    <xf numFmtId="0" fontId="9" fillId="3" borderId="2" xfId="0" applyFont="1" applyFill="1" applyBorder="1" applyAlignment="1" applyProtection="1">
      <alignment horizontal="left" vertical="center"/>
    </xf>
    <xf numFmtId="1" fontId="9" fillId="3" borderId="2" xfId="0" applyNumberFormat="1" applyFont="1" applyFill="1" applyBorder="1" applyAlignment="1" applyProtection="1">
      <alignment horizontal="center" vertical="center"/>
    </xf>
    <xf numFmtId="1" fontId="9" fillId="3" borderId="6" xfId="0" applyNumberFormat="1" applyFont="1" applyFill="1" applyBorder="1" applyAlignment="1" applyProtection="1">
      <alignment horizontal="center" vertical="center"/>
    </xf>
    <xf numFmtId="1" fontId="9" fillId="3" borderId="13" xfId="0" applyNumberFormat="1" applyFont="1" applyFill="1" applyBorder="1" applyAlignment="1" applyProtection="1">
      <alignment horizontal="center" vertical="center"/>
    </xf>
    <xf numFmtId="1" fontId="9" fillId="3" borderId="1" xfId="0" applyNumberFormat="1" applyFont="1" applyFill="1" applyBorder="1" applyAlignment="1" applyProtection="1">
      <alignment horizontal="center" vertical="center"/>
    </xf>
    <xf numFmtId="0" fontId="7" fillId="2" borderId="9" xfId="0" applyFont="1" applyFill="1" applyBorder="1" applyAlignment="1" applyProtection="1">
      <alignment vertical="center"/>
    </xf>
    <xf numFmtId="0" fontId="7" fillId="2" borderId="0" xfId="0" applyFont="1" applyFill="1" applyAlignment="1" applyProtection="1">
      <alignment horizontal="left" vertical="center" wrapText="1"/>
    </xf>
    <xf numFmtId="0" fontId="7" fillId="2" borderId="13" xfId="10" applyFont="1" applyFill="1" applyBorder="1" applyAlignment="1" applyProtection="1">
      <alignment horizontal="left" vertical="center" wrapText="1"/>
      <protection locked="0"/>
    </xf>
    <xf numFmtId="0" fontId="7" fillId="2" borderId="2" xfId="10" applyFont="1" applyFill="1" applyBorder="1" applyAlignment="1" applyProtection="1">
      <alignment horizontal="center" vertical="center"/>
      <protection locked="0"/>
    </xf>
    <xf numFmtId="0" fontId="7" fillId="2" borderId="1" xfId="0" applyFont="1" applyFill="1" applyBorder="1" applyAlignment="1" applyProtection="1">
      <alignment vertical="center"/>
      <protection locked="0"/>
    </xf>
    <xf numFmtId="0" fontId="7" fillId="0" borderId="3" xfId="10" applyFont="1" applyFill="1" applyBorder="1" applyAlignment="1" applyProtection="1">
      <alignment horizontal="left" vertical="center"/>
      <protection locked="0"/>
    </xf>
    <xf numFmtId="0" fontId="7" fillId="2" borderId="15" xfId="10" applyFont="1" applyFill="1" applyBorder="1" applyAlignment="1" applyProtection="1">
      <alignment horizontal="left" vertical="center" wrapText="1"/>
      <protection locked="0"/>
    </xf>
    <xf numFmtId="0" fontId="7" fillId="0" borderId="15" xfId="10" applyFont="1" applyFill="1" applyBorder="1" applyAlignment="1" applyProtection="1">
      <alignment horizontal="left" vertical="center" wrapText="1"/>
      <protection locked="0"/>
    </xf>
    <xf numFmtId="0" fontId="7" fillId="0" borderId="1" xfId="0" applyFont="1" applyFill="1" applyBorder="1" applyAlignment="1" applyProtection="1">
      <alignment vertical="center"/>
      <protection locked="0"/>
    </xf>
    <xf numFmtId="0" fontId="7" fillId="0" borderId="9" xfId="10" applyFont="1" applyFill="1" applyBorder="1" applyAlignment="1" applyProtection="1">
      <alignment vertical="center"/>
      <protection locked="0"/>
    </xf>
    <xf numFmtId="0" fontId="7" fillId="0" borderId="1" xfId="10"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xf>
    <xf numFmtId="0" fontId="7" fillId="0" borderId="4" xfId="10" applyFont="1" applyFill="1" applyBorder="1" applyAlignment="1" applyProtection="1">
      <alignment horizontal="center" vertical="center"/>
    </xf>
    <xf numFmtId="0" fontId="7" fillId="0" borderId="5" xfId="10" applyFont="1" applyFill="1" applyBorder="1" applyAlignment="1" applyProtection="1">
      <alignment horizontal="center" vertical="center"/>
    </xf>
    <xf numFmtId="0" fontId="10" fillId="0" borderId="4" xfId="10" applyFont="1" applyFill="1" applyBorder="1" applyAlignment="1" applyProtection="1">
      <alignment horizontal="center" vertical="center"/>
    </xf>
    <xf numFmtId="165" fontId="7" fillId="0" borderId="11" xfId="13" applyNumberFormat="1" applyFont="1" applyFill="1" applyBorder="1" applyAlignment="1" applyProtection="1">
      <alignment horizontal="center" vertical="center"/>
    </xf>
    <xf numFmtId="0" fontId="7" fillId="0" borderId="1" xfId="10" applyFont="1" applyFill="1" applyBorder="1" applyAlignment="1" applyProtection="1">
      <alignment horizontal="center" vertical="center"/>
    </xf>
    <xf numFmtId="0" fontId="7" fillId="0" borderId="0" xfId="0" applyFont="1" applyFill="1" applyAlignment="1" applyProtection="1">
      <alignment vertical="center"/>
    </xf>
    <xf numFmtId="0" fontId="7" fillId="0" borderId="5" xfId="10" applyFont="1" applyFill="1" applyBorder="1" applyAlignment="1" applyProtection="1">
      <alignment horizontal="left" vertical="center" wrapText="1"/>
      <protection locked="0"/>
    </xf>
    <xf numFmtId="0" fontId="7" fillId="0" borderId="9" xfId="0" applyFont="1" applyFill="1" applyBorder="1" applyAlignment="1" applyProtection="1">
      <alignment vertical="center"/>
      <protection locked="0"/>
    </xf>
    <xf numFmtId="0" fontId="7" fillId="2" borderId="13" xfId="10" applyFont="1" applyFill="1" applyBorder="1" applyAlignment="1" applyProtection="1">
      <alignment horizontal="center" vertical="center"/>
      <protection locked="0"/>
    </xf>
    <xf numFmtId="0" fontId="7" fillId="11" borderId="1" xfId="10" applyFont="1" applyFill="1" applyBorder="1" applyAlignment="1" applyProtection="1">
      <alignment horizontal="center" vertical="center" wrapText="1"/>
    </xf>
    <xf numFmtId="0" fontId="15" fillId="11" borderId="1" xfId="0" applyFont="1" applyFill="1" applyBorder="1" applyAlignment="1" applyProtection="1">
      <alignment horizontal="center" vertical="center"/>
    </xf>
    <xf numFmtId="0" fontId="7" fillId="7" borderId="8" xfId="10" applyFont="1" applyFill="1" applyBorder="1" applyAlignment="1" applyProtection="1">
      <alignment horizontal="left" vertical="center" wrapText="1"/>
    </xf>
    <xf numFmtId="0" fontId="7" fillId="10" borderId="8" xfId="10" applyFont="1" applyFill="1" applyBorder="1" applyAlignment="1" applyProtection="1">
      <alignment horizontal="left" vertical="center" wrapText="1"/>
    </xf>
    <xf numFmtId="0" fontId="7" fillId="10" borderId="1" xfId="10" applyFont="1" applyFill="1" applyBorder="1" applyAlignment="1" applyProtection="1">
      <alignment horizontal="left" vertical="center"/>
    </xf>
    <xf numFmtId="0" fontId="0" fillId="2" borderId="0" xfId="0" applyFill="1" applyAlignment="1">
      <alignment vertical="center"/>
    </xf>
    <xf numFmtId="0" fontId="0" fillId="2" borderId="1" xfId="0" applyFill="1" applyBorder="1" applyAlignment="1">
      <alignment horizontal="center" vertical="center"/>
    </xf>
    <xf numFmtId="0" fontId="0" fillId="2" borderId="6" xfId="0" applyFill="1" applyBorder="1" applyAlignment="1">
      <alignment vertical="center"/>
    </xf>
    <xf numFmtId="0" fontId="0" fillId="2" borderId="2" xfId="0" applyFill="1" applyBorder="1" applyAlignment="1">
      <alignment vertical="center"/>
    </xf>
    <xf numFmtId="0" fontId="3" fillId="2" borderId="1" xfId="0" applyFont="1" applyFill="1" applyBorder="1" applyAlignment="1">
      <alignment horizontal="center" vertical="center"/>
    </xf>
    <xf numFmtId="0" fontId="0" fillId="2" borderId="1" xfId="0" applyFill="1" applyBorder="1" applyAlignment="1">
      <alignment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0" fillId="2" borderId="11" xfId="0" applyFill="1" applyBorder="1" applyAlignment="1">
      <alignment horizontal="center" vertical="center"/>
    </xf>
    <xf numFmtId="0" fontId="4" fillId="2" borderId="5" xfId="10" applyFont="1" applyFill="1" applyBorder="1" applyAlignment="1" applyProtection="1">
      <alignment vertical="center"/>
    </xf>
    <xf numFmtId="0" fontId="4" fillId="2" borderId="1" xfId="10" applyFont="1" applyFill="1" applyBorder="1" applyAlignment="1" applyProtection="1">
      <alignment vertical="center"/>
    </xf>
    <xf numFmtId="0" fontId="3" fillId="2" borderId="1" xfId="0" applyFont="1" applyFill="1" applyBorder="1" applyAlignment="1">
      <alignment vertical="center"/>
    </xf>
    <xf numFmtId="0" fontId="3" fillId="2" borderId="1" xfId="0" applyFont="1" applyFill="1" applyBorder="1" applyAlignment="1">
      <alignment horizontal="left" vertical="center"/>
    </xf>
    <xf numFmtId="0" fontId="3" fillId="2" borderId="0" xfId="0" applyFont="1" applyFill="1" applyAlignment="1">
      <alignment vertical="center"/>
    </xf>
    <xf numFmtId="0" fontId="7" fillId="2" borderId="1" xfId="0" applyFont="1" applyFill="1" applyBorder="1" applyAlignment="1" applyProtection="1">
      <alignment horizontal="left" vertical="center"/>
      <protection locked="0"/>
    </xf>
    <xf numFmtId="0" fontId="18" fillId="0" borderId="1" xfId="10" applyFont="1" applyFill="1" applyBorder="1" applyAlignment="1" applyProtection="1">
      <alignment horizontal="left" vertical="center"/>
      <protection locked="0"/>
    </xf>
    <xf numFmtId="0" fontId="7" fillId="12" borderId="1" xfId="10" applyFont="1" applyFill="1" applyBorder="1" applyAlignment="1" applyProtection="1">
      <alignment horizontal="left" vertical="center"/>
      <protection locked="0"/>
    </xf>
    <xf numFmtId="0" fontId="7" fillId="12" borderId="0" xfId="0" applyFont="1" applyFill="1" applyAlignment="1" applyProtection="1">
      <alignment vertical="center"/>
      <protection locked="0"/>
    </xf>
    <xf numFmtId="0" fontId="7" fillId="13" borderId="1" xfId="10" applyFont="1" applyFill="1" applyBorder="1" applyAlignment="1" applyProtection="1">
      <alignment horizontal="center" vertical="center" wrapText="1"/>
    </xf>
    <xf numFmtId="0" fontId="7" fillId="14" borderId="1" xfId="0" applyFont="1" applyFill="1" applyBorder="1" applyAlignment="1" applyProtection="1">
      <alignment vertical="center"/>
      <protection locked="0"/>
    </xf>
    <xf numFmtId="0" fontId="10" fillId="14" borderId="3" xfId="10" applyFont="1" applyFill="1" applyBorder="1" applyAlignment="1" applyProtection="1">
      <alignment horizontal="center" vertical="center"/>
      <protection locked="0"/>
    </xf>
    <xf numFmtId="0" fontId="7" fillId="14" borderId="1" xfId="10" applyFont="1" applyFill="1" applyBorder="1" applyAlignment="1" applyProtection="1">
      <alignment horizontal="left" vertical="center"/>
      <protection locked="0"/>
    </xf>
    <xf numFmtId="0" fontId="7" fillId="15" borderId="1" xfId="10" applyFont="1" applyFill="1" applyBorder="1" applyAlignment="1" applyProtection="1">
      <alignment horizontal="center" vertical="center" wrapText="1"/>
    </xf>
    <xf numFmtId="0" fontId="7" fillId="0" borderId="1" xfId="10" applyFont="1" applyFill="1" applyBorder="1" applyAlignment="1" applyProtection="1">
      <alignment horizontal="center" vertical="center" wrapText="1"/>
      <protection locked="0"/>
    </xf>
    <xf numFmtId="0" fontId="7" fillId="14" borderId="0" xfId="0" applyFont="1" applyFill="1" applyAlignment="1" applyProtection="1">
      <alignment vertical="center"/>
      <protection locked="0"/>
    </xf>
    <xf numFmtId="1" fontId="16" fillId="0" borderId="1" xfId="3" applyNumberFormat="1" applyFont="1" applyFill="1" applyBorder="1" applyAlignment="1" applyProtection="1">
      <alignment horizontal="center" vertical="center"/>
      <protection locked="0"/>
    </xf>
    <xf numFmtId="0" fontId="16" fillId="0" borderId="13" xfId="10" applyFont="1" applyFill="1" applyBorder="1" applyAlignment="1" applyProtection="1">
      <alignment horizontal="center" vertical="center"/>
      <protection locked="0"/>
    </xf>
    <xf numFmtId="0" fontId="16" fillId="0" borderId="5" xfId="3" applyFont="1" applyFill="1" applyBorder="1" applyAlignment="1" applyProtection="1">
      <alignment horizontal="center" vertical="center"/>
      <protection locked="0"/>
    </xf>
    <xf numFmtId="0" fontId="19" fillId="0" borderId="1" xfId="10" applyFont="1" applyFill="1" applyBorder="1" applyAlignment="1" applyProtection="1">
      <alignment horizontal="left" vertical="center"/>
      <protection locked="0"/>
    </xf>
    <xf numFmtId="0" fontId="19" fillId="0" borderId="1" xfId="10" applyFont="1" applyFill="1" applyBorder="1" applyAlignment="1" applyProtection="1">
      <alignment horizontal="center" vertical="center"/>
      <protection locked="0"/>
    </xf>
    <xf numFmtId="0" fontId="19" fillId="0" borderId="9" xfId="10" applyFont="1" applyFill="1" applyBorder="1" applyAlignment="1" applyProtection="1">
      <alignment vertical="center"/>
      <protection locked="0"/>
    </xf>
    <xf numFmtId="0" fontId="7" fillId="0" borderId="0" xfId="0" applyFont="1" applyFill="1" applyAlignment="1" applyProtection="1">
      <alignment vertical="center"/>
      <protection locked="0"/>
    </xf>
    <xf numFmtId="0" fontId="20" fillId="0" borderId="3" xfId="10" applyFont="1" applyFill="1" applyBorder="1" applyAlignment="1" applyProtection="1">
      <alignment horizontal="center" vertical="center"/>
      <protection locked="0"/>
    </xf>
    <xf numFmtId="0" fontId="19" fillId="0" borderId="4" xfId="10" applyFont="1" applyFill="1" applyBorder="1" applyAlignment="1" applyProtection="1">
      <alignment horizontal="center" vertical="center"/>
      <protection locked="0"/>
    </xf>
    <xf numFmtId="0" fontId="7" fillId="2" borderId="1" xfId="10" applyFont="1" applyFill="1" applyBorder="1" applyAlignment="1" applyProtection="1">
      <alignment horizontal="center" vertical="center" wrapText="1"/>
      <protection locked="0"/>
    </xf>
    <xf numFmtId="0" fontId="0" fillId="2" borderId="1" xfId="0" applyFill="1" applyBorder="1"/>
    <xf numFmtId="0" fontId="7" fillId="2" borderId="1" xfId="0" applyFont="1" applyFill="1" applyBorder="1" applyAlignment="1" applyProtection="1">
      <alignment horizontal="center" vertical="center" wrapText="1"/>
      <protection locked="0"/>
    </xf>
    <xf numFmtId="0" fontId="7" fillId="11" borderId="1" xfId="10" applyFont="1" applyFill="1" applyBorder="1" applyAlignment="1" applyProtection="1">
      <alignment horizontal="center" vertical="center" wrapText="1"/>
      <protection locked="0"/>
    </xf>
    <xf numFmtId="0" fontId="0" fillId="11" borderId="1" xfId="0" applyFill="1" applyBorder="1"/>
    <xf numFmtId="0" fontId="7" fillId="2" borderId="0" xfId="0" applyFont="1" applyFill="1" applyAlignment="1">
      <alignment horizontal="left" vertical="top" wrapText="1"/>
    </xf>
    <xf numFmtId="0" fontId="7" fillId="2" borderId="1" xfId="0" applyFont="1" applyFill="1" applyBorder="1" applyAlignment="1">
      <alignment horizontal="left" vertical="center"/>
    </xf>
    <xf numFmtId="0" fontId="7" fillId="0" borderId="1" xfId="0" applyFont="1" applyFill="1" applyBorder="1" applyAlignment="1">
      <alignment horizontal="left" vertical="center"/>
    </xf>
    <xf numFmtId="0" fontId="7" fillId="4" borderId="1" xfId="0" applyFont="1" applyFill="1" applyBorder="1" applyAlignment="1">
      <alignment horizontal="left" vertical="center"/>
    </xf>
    <xf numFmtId="0" fontId="7" fillId="2" borderId="1" xfId="0" applyFont="1" applyFill="1" applyBorder="1" applyAlignment="1">
      <alignment horizontal="left" vertical="center" wrapText="1"/>
    </xf>
    <xf numFmtId="0" fontId="7" fillId="2" borderId="1" xfId="0" applyFont="1" applyFill="1" applyBorder="1" applyAlignment="1" applyProtection="1">
      <alignment horizontal="center" vertical="center"/>
      <protection locked="0"/>
    </xf>
    <xf numFmtId="0" fontId="0" fillId="2" borderId="5" xfId="0" applyFill="1" applyBorder="1"/>
    <xf numFmtId="0" fontId="8" fillId="2" borderId="1" xfId="0" applyFont="1" applyFill="1" applyBorder="1" applyAlignment="1" applyProtection="1">
      <alignment horizontal="center" vertical="center"/>
      <protection locked="0"/>
    </xf>
    <xf numFmtId="0" fontId="12" fillId="2" borderId="1" xfId="0" applyFont="1" applyFill="1" applyBorder="1" applyAlignment="1" applyProtection="1">
      <alignment horizontal="center" vertical="center" wrapText="1"/>
      <protection locked="0"/>
    </xf>
    <xf numFmtId="0" fontId="10" fillId="2" borderId="1" xfId="0" applyFont="1" applyFill="1" applyBorder="1" applyAlignment="1" applyProtection="1">
      <alignment horizontal="left" vertical="center"/>
      <protection locked="0"/>
    </xf>
    <xf numFmtId="0" fontId="7" fillId="2" borderId="1" xfId="0" applyFont="1" applyFill="1" applyBorder="1" applyAlignment="1" applyProtection="1">
      <alignment horizontal="left" vertical="center"/>
    </xf>
    <xf numFmtId="0" fontId="7" fillId="2" borderId="1" xfId="0" applyFont="1" applyFill="1" applyBorder="1" applyAlignment="1" applyProtection="1">
      <alignment horizontal="center" vertical="center"/>
    </xf>
    <xf numFmtId="0" fontId="9" fillId="3" borderId="1" xfId="10" applyFont="1" applyFill="1" applyBorder="1" applyAlignment="1" applyProtection="1">
      <alignment horizontal="center" vertical="center" wrapText="1"/>
    </xf>
    <xf numFmtId="0" fontId="9" fillId="3" borderId="1" xfId="10" applyFont="1" applyFill="1" applyBorder="1" applyAlignment="1" applyProtection="1">
      <alignment horizontal="center" vertical="center"/>
    </xf>
    <xf numFmtId="0" fontId="0" fillId="0" borderId="1" xfId="0" applyFill="1" applyBorder="1"/>
    <xf numFmtId="0" fontId="7" fillId="2" borderId="1" xfId="10" applyFont="1" applyFill="1" applyBorder="1" applyAlignment="1" applyProtection="1">
      <alignment horizontal="center" vertical="center" wrapText="1"/>
      <protection locked="0"/>
    </xf>
    <xf numFmtId="0" fontId="7" fillId="0" borderId="5" xfId="10" applyFont="1" applyFill="1" applyBorder="1" applyAlignment="1" applyProtection="1">
      <alignment horizontal="center" vertical="center" wrapText="1"/>
      <protection locked="0"/>
    </xf>
    <xf numFmtId="0" fontId="7" fillId="2" borderId="5"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protection locked="0"/>
    </xf>
    <xf numFmtId="0" fontId="7" fillId="2" borderId="1" xfId="1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protection locked="0"/>
    </xf>
    <xf numFmtId="0" fontId="7" fillId="0" borderId="1" xfId="3" applyFont="1" applyFill="1" applyBorder="1" applyAlignment="1" applyProtection="1">
      <alignment horizontal="left" vertical="center"/>
      <protection locked="0"/>
    </xf>
    <xf numFmtId="0" fontId="7" fillId="0" borderId="1" xfId="10" applyFont="1" applyFill="1" applyBorder="1" applyAlignment="1" applyProtection="1">
      <alignment horizontal="center" vertical="center" wrapText="1"/>
      <protection locked="0"/>
    </xf>
    <xf numFmtId="0" fontId="0" fillId="2" borderId="1" xfId="0" applyFill="1" applyBorder="1"/>
    <xf numFmtId="0" fontId="9" fillId="8" borderId="1" xfId="10" applyFont="1" applyFill="1" applyBorder="1" applyAlignment="1" applyProtection="1">
      <alignment horizontal="center" vertical="center" wrapText="1"/>
    </xf>
    <xf numFmtId="0" fontId="9" fillId="5" borderId="1" xfId="10" applyFont="1" applyFill="1" applyBorder="1" applyAlignment="1" applyProtection="1">
      <alignment horizontal="center" vertical="center" wrapText="1"/>
    </xf>
    <xf numFmtId="0" fontId="7" fillId="2" borderId="5" xfId="10" applyFont="1" applyFill="1" applyBorder="1" applyAlignment="1" applyProtection="1">
      <alignment horizontal="center" vertical="center" wrapText="1"/>
      <protection locked="0"/>
    </xf>
    <xf numFmtId="0" fontId="7" fillId="11" borderId="1" xfId="10" applyFont="1" applyFill="1" applyBorder="1" applyAlignment="1" applyProtection="1">
      <alignment horizontal="center" vertical="center" wrapText="1"/>
      <protection locked="0"/>
    </xf>
    <xf numFmtId="0" fontId="0" fillId="11" borderId="1" xfId="0" applyFill="1" applyBorder="1"/>
    <xf numFmtId="0" fontId="0" fillId="0" borderId="5" xfId="0" applyFill="1" applyBorder="1"/>
    <xf numFmtId="0" fontId="17" fillId="2" borderId="5" xfId="10" applyFont="1" applyFill="1" applyBorder="1" applyAlignment="1" applyProtection="1">
      <alignment horizontal="center" vertical="center" wrapText="1"/>
      <protection locked="0"/>
    </xf>
    <xf numFmtId="0" fontId="0" fillId="0" borderId="1" xfId="0" applyFill="1" applyBorder="1" applyAlignment="1">
      <alignment horizontal="center"/>
    </xf>
    <xf numFmtId="0" fontId="0" fillId="0" borderId="13" xfId="0" applyBorder="1"/>
    <xf numFmtId="0" fontId="0" fillId="0" borderId="6" xfId="0" applyBorder="1"/>
    <xf numFmtId="0" fontId="0" fillId="0" borderId="2" xfId="0" applyBorder="1"/>
    <xf numFmtId="0" fontId="0" fillId="2" borderId="1" xfId="0" applyFill="1" applyBorder="1" applyAlignment="1">
      <alignment horizontal="center" vertical="center"/>
    </xf>
    <xf numFmtId="0" fontId="3" fillId="2" borderId="1" xfId="0" applyFont="1" applyFill="1" applyBorder="1" applyAlignment="1">
      <alignment horizontal="center" vertical="center"/>
    </xf>
  </cellXfs>
  <cellStyles count="18">
    <cellStyle name="ConditionalStyle_1" xfId="1"/>
    <cellStyle name="Euro" xfId="2"/>
    <cellStyle name="Excel Built-in Percent" xfId="3"/>
    <cellStyle name="Excel_CondFormat_3_1_1" xfId="4"/>
    <cellStyle name="Heading" xfId="5"/>
    <cellStyle name="Heading (user)" xfId="6"/>
    <cellStyle name="Heading1" xfId="7"/>
    <cellStyle name="Heading1 (user)" xfId="8"/>
    <cellStyle name="Normal" xfId="0" builtinId="0" customBuiltin="1"/>
    <cellStyle name="Normal 2" xfId="9"/>
    <cellStyle name="Normal 3" xfId="10"/>
    <cellStyle name="Normal 4" xfId="11"/>
    <cellStyle name="Pourcentage 2" xfId="12"/>
    <cellStyle name="Pourcentage 3" xfId="13"/>
    <cellStyle name="Result" xfId="14"/>
    <cellStyle name="Result (user)" xfId="15"/>
    <cellStyle name="Result2" xfId="16"/>
    <cellStyle name="Result2 (user)"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purl.oclc.org/ooxml/officeDocument/relationships/theme" Target="theme/theme1.xml"/><Relationship Id="rId3" Type="http://purl.oclc.org/ooxml/officeDocument/relationships/worksheet" Target="worksheets/sheet3.xml"/><Relationship Id="rId7" Type="http://purl.oclc.org/ooxml/officeDocument/relationships/worksheet" Target="worksheets/sheet7.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worksheet" Target="worksheets/sheet6.xml"/><Relationship Id="rId11" Type="http://purl.oclc.org/ooxml/officeDocument/relationships/calcChain" Target="calcChain.xml"/><Relationship Id="rId5" Type="http://purl.oclc.org/ooxml/officeDocument/relationships/worksheet" Target="worksheets/sheet5.xml"/><Relationship Id="rId10" Type="http://purl.oclc.org/ooxml/officeDocument/relationships/sharedStrings" Target="sharedStrings.xml"/><Relationship Id="rId4" Type="http://purl.oclc.org/ooxml/officeDocument/relationships/worksheet" Target="worksheets/sheet4.xml"/><Relationship Id="rId9" Type="http://purl.oclc.org/ooxml/officeDocument/relationships/styles" Target="styles.xml"/></Relationships>
</file>

<file path=xl/theme/theme1.xml><?xml version="1.0" encoding="utf-8"?>
<a:theme xmlns:a="http://purl.oclc.org/ooxml/drawingml/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6350" cap="flat" cmpd="sng" algn="ctr">
          <a:solidFill>
            <a:schemeClr val="phClr"/>
          </a:solidFill>
          <a:prstDash val="solid"/>
          <a:miter lim="800%"/>
        </a:ln>
        <a:ln w="12700" cap="flat" cmpd="sng" algn="ctr">
          <a:solidFill>
            <a:schemeClr val="phClr"/>
          </a:solidFill>
          <a:prstDash val="solid"/>
          <a:miter lim="800%"/>
        </a:ln>
        <a:ln w="1905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3:IT32"/>
  <sheetViews>
    <sheetView tabSelected="1" workbookViewId="0">
      <selection activeCell="K25" sqref="K25"/>
    </sheetView>
  </sheetViews>
  <sheetFormatPr baseColWidth="10" defaultRowHeight="15.75" x14ac:dyDescent="0.2"/>
  <cols>
    <col min="1" max="1" width="13.5" style="1" customWidth="1"/>
    <col min="2" max="2" width="26.625" style="1" customWidth="1"/>
    <col min="3" max="3" width="29.625" style="1" customWidth="1"/>
    <col min="4" max="5" width="12.125" style="1" customWidth="1"/>
    <col min="6" max="6" width="15.125" style="1" customWidth="1"/>
    <col min="7" max="9" width="12.125" style="1" customWidth="1"/>
    <col min="10" max="11" width="10" style="1" customWidth="1"/>
    <col min="12" max="254" width="14.125" style="1" customWidth="1"/>
    <col min="255" max="255" width="10.625" customWidth="1"/>
  </cols>
  <sheetData>
    <row r="3" spans="2:16" ht="28.5" x14ac:dyDescent="0.2">
      <c r="B3" s="251" t="s">
        <v>0</v>
      </c>
      <c r="C3" s="251"/>
      <c r="D3" s="251"/>
      <c r="E3" s="251"/>
      <c r="F3" s="251"/>
      <c r="G3" s="251"/>
      <c r="H3" s="251"/>
    </row>
    <row r="5" spans="2:16" x14ac:dyDescent="0.2">
      <c r="D5" s="2" t="s">
        <v>1</v>
      </c>
      <c r="E5" s="2" t="s">
        <v>2</v>
      </c>
      <c r="F5" s="2" t="s">
        <v>3</v>
      </c>
    </row>
    <row r="6" spans="2:16" x14ac:dyDescent="0.2">
      <c r="B6" s="245" t="s">
        <v>4</v>
      </c>
      <c r="C6" s="245"/>
      <c r="D6" s="4">
        <v>320</v>
      </c>
      <c r="E6" s="5">
        <f>F12</f>
        <v>0</v>
      </c>
      <c r="F6" s="6">
        <f>D6-E6</f>
        <v>320</v>
      </c>
    </row>
    <row r="7" spans="2:16" x14ac:dyDescent="0.2">
      <c r="B7" s="245" t="s">
        <v>5</v>
      </c>
      <c r="C7" s="245"/>
      <c r="D7" s="4">
        <v>3136</v>
      </c>
      <c r="E7" s="5">
        <f>F13</f>
        <v>0</v>
      </c>
      <c r="F7" s="6">
        <f>D7-E7</f>
        <v>3136</v>
      </c>
      <c r="L7" s="244"/>
      <c r="M7" s="244"/>
      <c r="N7" s="244"/>
      <c r="O7" s="244"/>
      <c r="P7" s="244"/>
    </row>
    <row r="8" spans="2:16" x14ac:dyDescent="0.2">
      <c r="B8" s="245" t="s">
        <v>6</v>
      </c>
      <c r="C8" s="245"/>
      <c r="D8" s="7">
        <f>IF(D6="",0,D7/D6)</f>
        <v>9.8000000000000007</v>
      </c>
      <c r="E8" s="8">
        <f>F14</f>
        <v>0</v>
      </c>
      <c r="F8" s="9">
        <f>IF(D6="",0,D8-E8)</f>
        <v>9.8000000000000007</v>
      </c>
      <c r="L8" s="244"/>
      <c r="M8" s="244"/>
      <c r="N8" s="244"/>
      <c r="O8" s="244"/>
      <c r="P8" s="244"/>
    </row>
    <row r="9" spans="2:16" x14ac:dyDescent="0.2">
      <c r="L9" s="244"/>
      <c r="M9" s="244"/>
      <c r="N9" s="244"/>
      <c r="O9" s="244"/>
      <c r="P9" s="244"/>
    </row>
    <row r="10" spans="2:16" x14ac:dyDescent="0.2">
      <c r="L10" s="244"/>
      <c r="M10" s="244"/>
      <c r="N10" s="244"/>
      <c r="O10" s="244"/>
      <c r="P10" s="244"/>
    </row>
    <row r="11" spans="2:16" x14ac:dyDescent="0.2">
      <c r="D11" s="10" t="s">
        <v>7</v>
      </c>
      <c r="E11" s="10" t="s">
        <v>8</v>
      </c>
      <c r="F11" s="10" t="s">
        <v>9</v>
      </c>
      <c r="L11" s="244"/>
      <c r="M11" s="244"/>
      <c r="N11" s="244"/>
      <c r="O11" s="244"/>
      <c r="P11" s="244"/>
    </row>
    <row r="12" spans="2:16" x14ac:dyDescent="0.2">
      <c r="B12" s="245" t="s">
        <v>10</v>
      </c>
      <c r="C12" s="245"/>
      <c r="D12" s="11">
        <f>SUM(Synthèse:fin!AE3)</f>
        <v>0</v>
      </c>
      <c r="E12" s="12">
        <f>SUM(Synthèse:fin!AG3)</f>
        <v>0</v>
      </c>
      <c r="F12" s="12">
        <f>D12+E12</f>
        <v>0</v>
      </c>
      <c r="L12" s="244"/>
      <c r="M12" s="244"/>
      <c r="N12" s="244"/>
      <c r="O12" s="244"/>
      <c r="P12" s="244"/>
    </row>
    <row r="13" spans="2:16" x14ac:dyDescent="0.2">
      <c r="B13" s="246" t="s">
        <v>11</v>
      </c>
      <c r="C13" s="246"/>
      <c r="D13" s="13">
        <f>SUM(Synthèse:fin!AF4)</f>
        <v>0</v>
      </c>
      <c r="E13" s="14">
        <f>SUM(Synthèse:fin!AH4)</f>
        <v>0</v>
      </c>
      <c r="F13" s="14">
        <f>D13+E13</f>
        <v>0</v>
      </c>
      <c r="L13" s="244"/>
      <c r="M13" s="244"/>
      <c r="N13" s="244"/>
      <c r="O13" s="244"/>
      <c r="P13" s="244"/>
    </row>
    <row r="14" spans="2:16" x14ac:dyDescent="0.2">
      <c r="B14" s="247" t="s">
        <v>12</v>
      </c>
      <c r="C14" s="247"/>
      <c r="D14" s="15">
        <f>IF(D12=0,0,D13/D12)</f>
        <v>0</v>
      </c>
      <c r="E14" s="15">
        <f>IF(E12=0,0,E13/E12)</f>
        <v>0</v>
      </c>
      <c r="F14" s="16">
        <f>IF(F12=0,0,F13/F12)</f>
        <v>0</v>
      </c>
      <c r="G14" s="17"/>
      <c r="L14" s="244"/>
      <c r="M14" s="244"/>
      <c r="N14" s="244"/>
      <c r="O14" s="244"/>
      <c r="P14" s="244"/>
    </row>
    <row r="15" spans="2:16" x14ac:dyDescent="0.2">
      <c r="B15" s="248" t="s">
        <v>13</v>
      </c>
      <c r="C15" s="3" t="s">
        <v>14</v>
      </c>
      <c r="D15" s="11">
        <f>SUM(Synthèse:fin!AF6)</f>
        <v>0</v>
      </c>
      <c r="E15" s="12">
        <f>SUM(Synthèse:fin!AH6)</f>
        <v>0</v>
      </c>
      <c r="F15" s="12">
        <f>D15+E15</f>
        <v>0</v>
      </c>
      <c r="L15" s="244"/>
      <c r="M15" s="244"/>
      <c r="N15" s="244"/>
      <c r="O15" s="244"/>
      <c r="P15" s="244"/>
    </row>
    <row r="16" spans="2:16" x14ac:dyDescent="0.2">
      <c r="B16" s="248"/>
      <c r="C16" s="3" t="s">
        <v>15</v>
      </c>
      <c r="D16" s="11">
        <f>SUM(Synthèse:fin!AF7)</f>
        <v>0</v>
      </c>
      <c r="E16" s="12">
        <f>SUM(Synthèse:fin!AH7)</f>
        <v>0</v>
      </c>
      <c r="F16" s="12">
        <f>D16+E16</f>
        <v>0</v>
      </c>
      <c r="L16" s="244"/>
      <c r="M16" s="244"/>
      <c r="N16" s="244"/>
      <c r="O16" s="244"/>
      <c r="P16" s="244"/>
    </row>
    <row r="17" spans="2:16" x14ac:dyDescent="0.2">
      <c r="B17" s="248"/>
      <c r="C17" s="3" t="s">
        <v>16</v>
      </c>
      <c r="D17" s="11">
        <f>SUM(Synthèse:fin!AF8)</f>
        <v>0</v>
      </c>
      <c r="E17" s="12">
        <f>SUM(Synthèse:fin!AH8)</f>
        <v>0</v>
      </c>
      <c r="F17" s="12">
        <f>D17+E17</f>
        <v>0</v>
      </c>
      <c r="L17" s="244"/>
      <c r="M17" s="244"/>
      <c r="N17" s="244"/>
      <c r="O17" s="244"/>
      <c r="P17" s="244"/>
    </row>
    <row r="18" spans="2:16" x14ac:dyDescent="0.2">
      <c r="B18" s="245" t="s">
        <v>17</v>
      </c>
      <c r="C18" s="245"/>
      <c r="D18" s="11">
        <f>SUM(Synthèse:fin!AF5)</f>
        <v>0</v>
      </c>
      <c r="E18" s="12">
        <f>SUM(Synthèse:fin!AH5)</f>
        <v>0</v>
      </c>
      <c r="F18" s="12">
        <f>D18+E18</f>
        <v>0</v>
      </c>
    </row>
    <row r="21" spans="2:16" x14ac:dyDescent="0.2">
      <c r="B21" s="18" t="s">
        <v>18</v>
      </c>
      <c r="C21" s="19"/>
      <c r="D21" s="19"/>
      <c r="E21" s="19"/>
      <c r="F21" s="19"/>
      <c r="G21" s="249" t="s">
        <v>19</v>
      </c>
      <c r="H21" s="249"/>
    </row>
    <row r="22" spans="2:16" x14ac:dyDescent="0.2">
      <c r="B22" s="18" t="s">
        <v>20</v>
      </c>
      <c r="C22" s="19"/>
      <c r="D22" s="19"/>
      <c r="E22" s="19"/>
      <c r="F22" s="19"/>
      <c r="G22" s="19"/>
      <c r="H22" s="21"/>
    </row>
    <row r="23" spans="2:16" x14ac:dyDescent="0.2">
      <c r="B23" s="250" t="s">
        <v>443</v>
      </c>
      <c r="C23" s="250"/>
      <c r="D23" s="250"/>
      <c r="E23" s="250"/>
      <c r="F23" s="250"/>
      <c r="G23" s="250"/>
      <c r="H23" s="250"/>
    </row>
    <row r="24" spans="2:16" x14ac:dyDescent="0.2">
      <c r="B24" s="250"/>
      <c r="C24" s="250"/>
      <c r="D24" s="250"/>
      <c r="E24" s="250"/>
      <c r="F24" s="250"/>
      <c r="G24" s="250"/>
      <c r="H24" s="250"/>
    </row>
    <row r="25" spans="2:16" x14ac:dyDescent="0.2">
      <c r="B25" s="250"/>
      <c r="C25" s="250"/>
      <c r="D25" s="250"/>
      <c r="E25" s="250"/>
      <c r="F25" s="250"/>
      <c r="G25" s="250"/>
      <c r="H25" s="250"/>
    </row>
    <row r="26" spans="2:16" x14ac:dyDescent="0.2">
      <c r="B26" s="250"/>
      <c r="C26" s="250"/>
      <c r="D26" s="250"/>
      <c r="E26" s="250"/>
      <c r="F26" s="250"/>
      <c r="G26" s="250"/>
      <c r="H26" s="250"/>
    </row>
    <row r="27" spans="2:16" x14ac:dyDescent="0.2">
      <c r="B27" s="250"/>
      <c r="C27" s="250"/>
      <c r="D27" s="250"/>
      <c r="E27" s="250"/>
      <c r="F27" s="250"/>
      <c r="G27" s="250"/>
      <c r="H27" s="250"/>
    </row>
    <row r="28" spans="2:16" x14ac:dyDescent="0.2">
      <c r="B28" s="250"/>
      <c r="C28" s="250"/>
      <c r="D28" s="250"/>
      <c r="E28" s="250"/>
      <c r="F28" s="250"/>
      <c r="G28" s="250"/>
      <c r="H28" s="250"/>
    </row>
    <row r="29" spans="2:16" x14ac:dyDescent="0.2">
      <c r="B29" s="250"/>
      <c r="C29" s="250"/>
      <c r="D29" s="250"/>
      <c r="E29" s="250"/>
      <c r="F29" s="250"/>
      <c r="G29" s="250"/>
      <c r="H29" s="250"/>
    </row>
    <row r="30" spans="2:16" x14ac:dyDescent="0.2">
      <c r="B30" s="250"/>
      <c r="C30" s="250"/>
      <c r="D30" s="250"/>
      <c r="E30" s="250"/>
      <c r="F30" s="250"/>
      <c r="G30" s="250"/>
      <c r="H30" s="250"/>
    </row>
    <row r="31" spans="2:16" x14ac:dyDescent="0.2">
      <c r="B31" s="250"/>
      <c r="C31" s="250"/>
      <c r="D31" s="250"/>
      <c r="E31" s="250"/>
      <c r="F31" s="250"/>
      <c r="G31" s="250"/>
      <c r="H31" s="250"/>
    </row>
    <row r="32" spans="2:16" x14ac:dyDescent="0.2">
      <c r="B32" s="250"/>
      <c r="C32" s="250"/>
      <c r="D32" s="250"/>
      <c r="E32" s="250"/>
      <c r="F32" s="250"/>
      <c r="G32" s="250"/>
      <c r="H32" s="250"/>
    </row>
  </sheetData>
  <mergeCells count="12">
    <mergeCell ref="B18:C18"/>
    <mergeCell ref="G21:H21"/>
    <mergeCell ref="B23:H32"/>
    <mergeCell ref="B3:H3"/>
    <mergeCell ref="B6:C6"/>
    <mergeCell ref="B7:C7"/>
    <mergeCell ref="L7:P17"/>
    <mergeCell ref="B8:C8"/>
    <mergeCell ref="B12:C12"/>
    <mergeCell ref="B13:C13"/>
    <mergeCell ref="B14:C14"/>
    <mergeCell ref="B15:B17"/>
  </mergeCells>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T79"/>
  <sheetViews>
    <sheetView topLeftCell="D1" zoomScale="59" zoomScaleNormal="59" workbookViewId="0">
      <selection activeCell="G76" sqref="G76:AB86"/>
    </sheetView>
  </sheetViews>
  <sheetFormatPr baseColWidth="10" defaultRowHeight="15.75" outlineLevelCol="1" x14ac:dyDescent="0.2"/>
  <cols>
    <col min="1" max="1" width="14.125" style="22" customWidth="1"/>
    <col min="2" max="2" width="10" style="22" customWidth="1"/>
    <col min="3" max="3" width="11.125" style="22" customWidth="1"/>
    <col min="4" max="4" width="12.625" style="22" customWidth="1"/>
    <col min="5" max="5" width="7.625" style="22" customWidth="1"/>
    <col min="6" max="6" width="11.875" style="22" customWidth="1"/>
    <col min="7" max="7" width="11.125" style="22" customWidth="1"/>
    <col min="8" max="8" width="13.125" style="22" customWidth="1"/>
    <col min="9" max="9" width="40" style="23" customWidth="1"/>
    <col min="10" max="10" width="14.625" style="23" customWidth="1"/>
    <col min="11" max="11" width="16.125" style="23" customWidth="1"/>
    <col min="12" max="12" width="7.5" style="23" customWidth="1"/>
    <col min="13" max="13" width="12.625" style="23" customWidth="1"/>
    <col min="14" max="14" width="14.625" style="23" customWidth="1"/>
    <col min="15" max="17" width="14.125" style="23" customWidth="1"/>
    <col min="18" max="18" width="15.625" style="23" customWidth="1"/>
    <col min="19" max="19" width="15.5" style="23" customWidth="1"/>
    <col min="20" max="20" width="22" style="23" customWidth="1"/>
    <col min="21" max="21" width="11.5" style="24" customWidth="1"/>
    <col min="22" max="22" width="15.5" style="23" customWidth="1"/>
    <col min="23" max="23" width="12.625" style="23" customWidth="1"/>
    <col min="24" max="27" width="15.5" style="23" customWidth="1"/>
    <col min="28" max="28" width="28.5" style="23" customWidth="1"/>
    <col min="29" max="29" width="14" style="23" hidden="1" customWidth="1" outlineLevel="1"/>
    <col min="30" max="30" width="13.5" style="23" hidden="1" customWidth="1" outlineLevel="1"/>
    <col min="31" max="32" width="14.125" style="23" hidden="1" customWidth="1" outlineLevel="1"/>
    <col min="33" max="254" width="14.125" style="23" customWidth="1" collapsed="1"/>
    <col min="255" max="255" width="10.625" customWidth="1"/>
  </cols>
  <sheetData>
    <row r="1" spans="1:32" ht="6" customHeight="1" x14ac:dyDescent="0.2">
      <c r="I1" s="22"/>
      <c r="J1" s="22"/>
      <c r="K1" s="22"/>
      <c r="L1" s="22"/>
      <c r="M1" s="22"/>
      <c r="N1" s="22"/>
      <c r="O1" s="22"/>
      <c r="P1" s="22"/>
      <c r="Q1" s="22"/>
      <c r="R1" s="22"/>
      <c r="U1" s="23"/>
      <c r="V1" s="24"/>
    </row>
    <row r="2" spans="1:32" ht="18" customHeight="1" x14ac:dyDescent="0.2">
      <c r="G2" s="25"/>
      <c r="H2" s="26"/>
      <c r="I2" s="22"/>
      <c r="J2" s="22"/>
      <c r="K2" s="22"/>
      <c r="L2" s="22"/>
      <c r="M2" s="22"/>
      <c r="N2" s="22"/>
      <c r="O2" s="22"/>
      <c r="P2" s="22"/>
      <c r="Q2" s="22"/>
      <c r="R2" s="22"/>
      <c r="U2" s="23"/>
      <c r="W2" s="27" t="s">
        <v>21</v>
      </c>
      <c r="X2" s="27" t="s">
        <v>22</v>
      </c>
      <c r="AC2" s="255" t="s">
        <v>7</v>
      </c>
      <c r="AD2" s="255"/>
      <c r="AE2" s="255" t="s">
        <v>8</v>
      </c>
      <c r="AF2" s="255"/>
    </row>
    <row r="3" spans="1:32" ht="18" customHeight="1" x14ac:dyDescent="0.2">
      <c r="B3" s="252" t="s">
        <v>7</v>
      </c>
      <c r="C3" s="252"/>
      <c r="G3" s="28"/>
      <c r="H3" s="29" t="s">
        <v>23</v>
      </c>
      <c r="I3" s="253" t="s">
        <v>24</v>
      </c>
      <c r="J3" s="253"/>
      <c r="K3" s="253"/>
      <c r="N3" s="22"/>
      <c r="O3" s="22"/>
      <c r="P3" s="22"/>
      <c r="U3" s="254" t="str">
        <f>Paramétrage!I6</f>
        <v>M - Mention</v>
      </c>
      <c r="V3" s="254"/>
      <c r="W3" s="27">
        <f>ROUND(SUMIFS($U$12:$U$77,$H$12:$H$77,$U3,$Q$12:$Q$77,"&lt;&gt;Mut+ext"),0)</f>
        <v>111</v>
      </c>
      <c r="X3" s="27">
        <f ca="1">SUMIF($H$12:$H$97,$U3,$Y$12:$Y$72)</f>
        <v>1542</v>
      </c>
      <c r="AC3" s="255">
        <f>IF($B$3="M2",0,I7)</f>
        <v>160</v>
      </c>
      <c r="AD3" s="255"/>
      <c r="AE3" s="255">
        <f>IF($B$3="M1",0,I7)</f>
        <v>0</v>
      </c>
      <c r="AF3" s="255"/>
    </row>
    <row r="4" spans="1:32" ht="18" customHeight="1" x14ac:dyDescent="0.2">
      <c r="B4" s="252"/>
      <c r="C4" s="252"/>
      <c r="G4" s="28"/>
      <c r="H4" s="30" t="s">
        <v>26</v>
      </c>
      <c r="I4" s="253" t="s">
        <v>27</v>
      </c>
      <c r="J4" s="253"/>
      <c r="K4" s="253"/>
      <c r="N4" s="22"/>
      <c r="O4" s="22"/>
      <c r="P4" s="22"/>
      <c r="U4" s="254" t="str">
        <f>Paramétrage!I7</f>
        <v>TR - Transversale</v>
      </c>
      <c r="V4" s="254"/>
      <c r="W4" s="27">
        <f>ROUND(SUMIFS($U$12:$U$77,$H$12:$H$77,$U4,$Q$12:$Q$77,"&lt;&gt;Mut+ext"),0)</f>
        <v>0</v>
      </c>
      <c r="X4" s="27">
        <f ca="1">SUMIF($H$12:$H$97,$U4,$Y$12:$Y$72)</f>
        <v>0</v>
      </c>
      <c r="AC4" s="27">
        <f>IF($B$3="M2",0,W3)</f>
        <v>111</v>
      </c>
      <c r="AD4" s="27">
        <f ca="1">IF($B$3="M2",0,X3)</f>
        <v>1542</v>
      </c>
      <c r="AE4" s="27">
        <f>IF($B$3="M1",0,W3)</f>
        <v>0</v>
      </c>
      <c r="AF4" s="27">
        <f>IF($B$3="M1",0,X3)</f>
        <v>0</v>
      </c>
    </row>
    <row r="5" spans="1:32" ht="18" customHeight="1" x14ac:dyDescent="0.2">
      <c r="A5" s="31"/>
      <c r="B5" s="252" t="s">
        <v>29</v>
      </c>
      <c r="C5" s="252"/>
      <c r="E5" s="32"/>
      <c r="F5" s="32"/>
      <c r="G5" s="32"/>
      <c r="H5" s="29" t="s">
        <v>30</v>
      </c>
      <c r="I5" s="253" t="s">
        <v>29</v>
      </c>
      <c r="J5" s="253"/>
      <c r="K5" s="253"/>
      <c r="U5" s="254" t="str">
        <f>Paramétrage!I8</f>
        <v>RFC - Recettes de FC</v>
      </c>
      <c r="V5" s="254"/>
      <c r="W5" s="27">
        <f>ROUND(SUMIFS($U$12:$U$77,$H$12:$H$77,$U5,$Q$12:$Q$77,"&lt;&gt;Mut+ext"),0)</f>
        <v>0</v>
      </c>
      <c r="X5" s="27">
        <f ca="1">SUMIF($H$12:$H$97,$U5,$Y$12:$Y$72)</f>
        <v>0</v>
      </c>
      <c r="AC5" s="27">
        <f>IF($B$3="M2",0,W4)</f>
        <v>0</v>
      </c>
      <c r="AD5" s="27">
        <f ca="1">IF($B$3="M2",0,X4)</f>
        <v>0</v>
      </c>
      <c r="AE5" s="27">
        <f>IF($B$3="M1",0,W4)</f>
        <v>0</v>
      </c>
      <c r="AF5" s="27">
        <f>IF($B$3="M1",0,X4)</f>
        <v>0</v>
      </c>
    </row>
    <row r="6" spans="1:32" ht="18" customHeight="1" x14ac:dyDescent="0.2">
      <c r="A6" s="31"/>
      <c r="B6" s="252"/>
      <c r="C6" s="252"/>
      <c r="E6" s="32"/>
      <c r="F6" s="32"/>
      <c r="H6" s="29" t="s">
        <v>32</v>
      </c>
      <c r="I6" s="253" t="s">
        <v>33</v>
      </c>
      <c r="J6" s="253"/>
      <c r="K6" s="253"/>
      <c r="U6" s="254" t="str">
        <f>Paramétrage!I9</f>
        <v>RA - Recettes d'apprentissage</v>
      </c>
      <c r="V6" s="254"/>
      <c r="W6" s="27">
        <f>ROUND(SUMIFS($U$12:$U$77,$H$12:$H$77,$U6,$Q$12:$Q$77,"&lt;&gt;Mut+ext"),0)</f>
        <v>0</v>
      </c>
      <c r="X6" s="27">
        <f ca="1">SUMIF($H$12:$H$97,$U6,$Y$12:$Y$72)</f>
        <v>0</v>
      </c>
      <c r="AC6" s="27">
        <f>IF($B$3="M2",0,W5)</f>
        <v>0</v>
      </c>
      <c r="AD6" s="27">
        <f ca="1">IF($B$3="M2",0,X5)</f>
        <v>0</v>
      </c>
      <c r="AE6" s="27">
        <f>IF($B$3="M1",0,W5)</f>
        <v>0</v>
      </c>
      <c r="AF6" s="27">
        <f>IF($B$3="M1",0,X5)</f>
        <v>0</v>
      </c>
    </row>
    <row r="7" spans="1:32" ht="18" customHeight="1" x14ac:dyDescent="0.2">
      <c r="A7" s="31"/>
      <c r="B7" s="31"/>
      <c r="C7" s="31"/>
      <c r="E7" s="32"/>
      <c r="F7" s="32"/>
      <c r="G7" s="32"/>
      <c r="H7" s="33" t="s">
        <v>35</v>
      </c>
      <c r="I7" s="253">
        <v>160</v>
      </c>
      <c r="J7" s="253"/>
      <c r="K7" s="253"/>
      <c r="U7" s="254" t="str">
        <f>Paramétrage!I10</f>
        <v>RP - Recettes propres autres</v>
      </c>
      <c r="V7" s="254"/>
      <c r="W7" s="27">
        <f>ROUND(SUMIFS($U$12:$U$77,$H$12:$H$77,$U7,$Q$12:$Q$77,"&lt;&gt;Mut+ext"),0)</f>
        <v>0</v>
      </c>
      <c r="X7" s="27">
        <f ca="1">SUMIF($H$12:$H$97,$U7,$Y$12:$Y$72)</f>
        <v>0</v>
      </c>
      <c r="AC7" s="27">
        <f>IF($B$3="M2",0,W6)</f>
        <v>0</v>
      </c>
      <c r="AD7" s="27">
        <f ca="1">IF($B$3="M2",0,X6)</f>
        <v>0</v>
      </c>
      <c r="AE7" s="27">
        <f>IF($B$3="M1",0,W6)</f>
        <v>0</v>
      </c>
      <c r="AF7" s="27">
        <f>IF($B$3="M1",0,X6)</f>
        <v>0</v>
      </c>
    </row>
    <row r="8" spans="1:32" ht="18" customHeight="1" x14ac:dyDescent="0.2">
      <c r="A8" s="34"/>
      <c r="B8" s="34"/>
      <c r="C8" s="34"/>
      <c r="D8" s="32"/>
      <c r="E8" s="32"/>
      <c r="F8" s="32"/>
      <c r="G8" s="32"/>
      <c r="H8" s="23"/>
      <c r="U8" s="23"/>
      <c r="AC8" s="27">
        <f>IF($B$3="M2",0,W7)</f>
        <v>0</v>
      </c>
      <c r="AD8" s="27">
        <f ca="1">IF($B$3="M2",0,X7)</f>
        <v>0</v>
      </c>
      <c r="AE8" s="27">
        <f>IF($B$3="M1",0,W7)</f>
        <v>0</v>
      </c>
      <c r="AF8" s="27">
        <f>IF($B$3="M1",0,X7)</f>
        <v>0</v>
      </c>
    </row>
    <row r="9" spans="1:32" ht="6.6" customHeight="1" x14ac:dyDescent="0.2">
      <c r="D9" s="23"/>
      <c r="E9" s="23"/>
      <c r="F9" s="23"/>
      <c r="G9" s="23"/>
      <c r="H9" s="23"/>
      <c r="U9" s="23"/>
    </row>
    <row r="10" spans="1:32" ht="68.849999999999994" customHeight="1" x14ac:dyDescent="0.25">
      <c r="A10" s="35"/>
      <c r="B10" s="256" t="s">
        <v>37</v>
      </c>
      <c r="C10" s="256"/>
      <c r="D10" s="256"/>
      <c r="E10" s="256"/>
      <c r="F10" s="256"/>
      <c r="G10" s="256" t="s">
        <v>38</v>
      </c>
      <c r="H10" s="256" t="s">
        <v>39</v>
      </c>
      <c r="I10" s="257" t="s">
        <v>40</v>
      </c>
      <c r="J10" s="256" t="s">
        <v>41</v>
      </c>
      <c r="K10" s="256" t="s">
        <v>42</v>
      </c>
      <c r="L10" s="256" t="s">
        <v>444</v>
      </c>
      <c r="M10" s="256" t="s">
        <v>43</v>
      </c>
      <c r="N10" s="256" t="s">
        <v>44</v>
      </c>
      <c r="O10" s="256" t="s">
        <v>45</v>
      </c>
      <c r="P10" s="256" t="s">
        <v>46</v>
      </c>
      <c r="Q10" s="256" t="s">
        <v>47</v>
      </c>
      <c r="R10" s="256" t="s">
        <v>48</v>
      </c>
      <c r="S10" s="256"/>
      <c r="T10" s="256"/>
      <c r="U10" s="256" t="s">
        <v>49</v>
      </c>
      <c r="V10" s="37" t="s">
        <v>50</v>
      </c>
      <c r="W10" s="36" t="s">
        <v>51</v>
      </c>
      <c r="X10" s="36" t="s">
        <v>52</v>
      </c>
      <c r="Y10" s="38" t="s">
        <v>53</v>
      </c>
      <c r="Z10" s="256" t="s">
        <v>54</v>
      </c>
      <c r="AA10" s="256"/>
      <c r="AB10" s="256"/>
      <c r="AC10" s="256" t="s">
        <v>55</v>
      </c>
      <c r="AD10" s="256" t="s">
        <v>56</v>
      </c>
    </row>
    <row r="11" spans="1:32" ht="18" customHeight="1" x14ac:dyDescent="0.25">
      <c r="A11" s="35"/>
      <c r="B11" s="39" t="s">
        <v>57</v>
      </c>
      <c r="C11" s="256" t="s">
        <v>58</v>
      </c>
      <c r="D11" s="256"/>
      <c r="E11" s="40" t="s">
        <v>59</v>
      </c>
      <c r="F11" s="40" t="s">
        <v>60</v>
      </c>
      <c r="G11" s="256"/>
      <c r="H11" s="256"/>
      <c r="I11" s="257"/>
      <c r="J11" s="256"/>
      <c r="K11" s="256"/>
      <c r="L11" s="257"/>
      <c r="M11" s="256"/>
      <c r="N11" s="256"/>
      <c r="O11" s="256"/>
      <c r="P11" s="256"/>
      <c r="Q11" s="256"/>
      <c r="R11" s="256"/>
      <c r="S11" s="256"/>
      <c r="T11" s="256"/>
      <c r="U11" s="256"/>
      <c r="V11" s="41">
        <f>V45+V77</f>
        <v>1436</v>
      </c>
      <c r="W11" s="42">
        <f>W45+W77</f>
        <v>0</v>
      </c>
      <c r="X11" s="42">
        <f>X45+X77</f>
        <v>1436</v>
      </c>
      <c r="Y11" s="43">
        <f>Y45+Y77</f>
        <v>1542</v>
      </c>
      <c r="Z11" s="256"/>
      <c r="AA11" s="256"/>
      <c r="AB11" s="256"/>
      <c r="AC11" s="256"/>
      <c r="AD11" s="256"/>
    </row>
    <row r="12" spans="1:32" ht="15.6" customHeight="1" x14ac:dyDescent="0.2">
      <c r="A12" s="269" t="s">
        <v>61</v>
      </c>
      <c r="B12" s="263" t="s">
        <v>62</v>
      </c>
      <c r="C12" s="259" t="s">
        <v>63</v>
      </c>
      <c r="D12" s="259"/>
      <c r="E12" s="260">
        <v>8</v>
      </c>
      <c r="F12" s="261" t="s">
        <v>64</v>
      </c>
      <c r="G12" s="44" t="s">
        <v>65</v>
      </c>
      <c r="H12" s="45" t="s">
        <v>25</v>
      </c>
      <c r="I12" s="46" t="s">
        <v>66</v>
      </c>
      <c r="J12" s="47">
        <v>16</v>
      </c>
      <c r="K12" s="48" t="s">
        <v>64</v>
      </c>
      <c r="L12" s="49"/>
      <c r="M12" s="47" t="s">
        <v>67</v>
      </c>
      <c r="N12" s="50">
        <v>12</v>
      </c>
      <c r="O12" s="51">
        <v>160</v>
      </c>
      <c r="P12" s="52">
        <v>160</v>
      </c>
      <c r="Q12" s="53" t="s">
        <v>68</v>
      </c>
      <c r="R12" s="258"/>
      <c r="S12" s="258"/>
      <c r="T12" s="258"/>
      <c r="U12" s="54">
        <f>IF(OR(P12="",M12=Paramétrage!$C$10,M12=Paramétrage!$C$13,M12=Paramétrage!$C$17,M12=Paramétrage!$C$20,M12=Paramétrage!$C$24,M12=Paramétrage!$C$27,AND(M12&lt;&gt;Paramétrage!$C$9,Q12="Mut+ext")),0,ROUNDUP(O12/P12,0))</f>
        <v>1</v>
      </c>
      <c r="V12" s="55">
        <f>IF(OR(M12="",Q12="Mut+ext"),0,IF(VLOOKUP(M12,Paramétrage!$C$6:$E$29,2,0)=0,0,IF(P12="","saisir capacité",N12*U12*VLOOKUP(M12,Paramétrage!$C$6:$E$29,2,0))))</f>
        <v>12</v>
      </c>
      <c r="W12" s="56"/>
      <c r="X12" s="57">
        <f t="shared" ref="X12:X15" si="0">IF(OR(M12="",Q12="Mut+ext"),0,IF(ISERROR(V12+W12)=1,V12,V12+W12))</f>
        <v>12</v>
      </c>
      <c r="Y12" s="58">
        <f>IF(OR(M12="",Q12="Mut+ext"),0,IF(ISERROR(W12+V12*VLOOKUP(M12,Paramétrage!$C$6:$E$29,3,0))=1,X12,W12+V12*VLOOKUP(M12,Paramétrage!$C$6:$E$29,3,0)))</f>
        <v>18</v>
      </c>
      <c r="Z12" s="258"/>
      <c r="AA12" s="258"/>
      <c r="AB12" s="258"/>
      <c r="AC12" s="59">
        <f>IF(G12="",0,IF(K12="",0,IF(SUMIF($G$12:$G$15,G12,$O$12:$O$15)=0,0,IF(OR(L12="",K12="obligatoire"),AD12/SUMIF($G$12:$G$15,G12,$O$12:$O$15),AD12/(SUMIF($G$12:$G$15,G12,$O$12:$O$15)/L12)))))</f>
        <v>12</v>
      </c>
      <c r="AD12" s="60">
        <f>N12*O12</f>
        <v>1920</v>
      </c>
    </row>
    <row r="13" spans="1:32" x14ac:dyDescent="0.2">
      <c r="A13" s="269"/>
      <c r="B13" s="263"/>
      <c r="C13" s="259"/>
      <c r="D13" s="259"/>
      <c r="E13" s="260"/>
      <c r="F13" s="261"/>
      <c r="G13" s="44" t="s">
        <v>69</v>
      </c>
      <c r="H13" s="45" t="s">
        <v>25</v>
      </c>
      <c r="I13" s="61" t="s">
        <v>70</v>
      </c>
      <c r="J13" s="47">
        <v>16</v>
      </c>
      <c r="K13" s="48" t="s">
        <v>64</v>
      </c>
      <c r="L13" s="49"/>
      <c r="M13" s="47" t="s">
        <v>67</v>
      </c>
      <c r="N13" s="50">
        <v>16</v>
      </c>
      <c r="O13" s="51">
        <v>160</v>
      </c>
      <c r="P13" s="52">
        <v>160</v>
      </c>
      <c r="Q13" s="62" t="s">
        <v>68</v>
      </c>
      <c r="R13" s="258"/>
      <c r="S13" s="258"/>
      <c r="T13" s="258"/>
      <c r="U13" s="54">
        <f>IF(OR(P13="",M13=Paramétrage!$C$10,M13=Paramétrage!$C$13,M13=Paramétrage!$C$17,M13=Paramétrage!$C$20,M13=Paramétrage!$C$24,M13=Paramétrage!$C$27,AND(M13&lt;&gt;Paramétrage!$C$9,Q13="Mut+ext")),0,ROUNDUP(O13/P13,0))</f>
        <v>1</v>
      </c>
      <c r="V13" s="55">
        <f>IF(OR(M13="",Q13="Mut+ext"),0,IF(VLOOKUP(M13,Paramétrage!$C$6:$E$29,2,0)=0,0,IF(P13="","saisir capacité",N13*U13*VLOOKUP(M13,Paramétrage!$C$6:$E$29,2,0))))</f>
        <v>16</v>
      </c>
      <c r="W13" s="56"/>
      <c r="X13" s="57">
        <f t="shared" si="0"/>
        <v>16</v>
      </c>
      <c r="Y13" s="58">
        <f>IF(OR(M13="",Q13="Mut+ext"),0,IF(ISERROR(W13+V13*VLOOKUP(M13,Paramétrage!$C$6:$E$29,3,0))=1,X13,W13+V13*VLOOKUP(M13,Paramétrage!$C$6:$E$29,3,0)))</f>
        <v>24</v>
      </c>
      <c r="Z13" s="258"/>
      <c r="AA13" s="258"/>
      <c r="AB13" s="258"/>
      <c r="AC13" s="59">
        <f>IF(G13="",0,IF(K13="",0,IF(SUMIF($G$12:$G$15,G13,$O$12:$O$15)=0,0,IF(OR(L13="",K13="obligatoire"),AD13/SUMIF($G$12:$G$15,G13,$O$12:$O$15),AD13/(SUMIF($G$12:$G$15,G13,$O$12:$O$15)/L13)))))</f>
        <v>16</v>
      </c>
      <c r="AD13" s="63">
        <f>N13*O13</f>
        <v>2560</v>
      </c>
    </row>
    <row r="14" spans="1:32" x14ac:dyDescent="0.2">
      <c r="A14" s="269"/>
      <c r="B14" s="263"/>
      <c r="C14" s="259"/>
      <c r="D14" s="259"/>
      <c r="E14" s="260"/>
      <c r="F14" s="261"/>
      <c r="G14" s="44" t="s">
        <v>71</v>
      </c>
      <c r="H14" s="45" t="s">
        <v>25</v>
      </c>
      <c r="I14" s="61" t="s">
        <v>72</v>
      </c>
      <c r="J14" s="47">
        <v>16</v>
      </c>
      <c r="K14" s="48" t="s">
        <v>64</v>
      </c>
      <c r="L14" s="49"/>
      <c r="M14" s="47" t="s">
        <v>67</v>
      </c>
      <c r="N14" s="50">
        <v>16</v>
      </c>
      <c r="O14" s="51">
        <v>160</v>
      </c>
      <c r="P14" s="52">
        <v>160</v>
      </c>
      <c r="Q14" s="62" t="s">
        <v>68</v>
      </c>
      <c r="R14" s="258"/>
      <c r="S14" s="258"/>
      <c r="T14" s="258"/>
      <c r="U14" s="54">
        <f>IF(OR(P14="",M14=Paramétrage!$C$10,M14=Paramétrage!$C$13,M14=Paramétrage!$C$17,M14=Paramétrage!$C$20,M14=Paramétrage!$C$24,M14=Paramétrage!$C$27,AND(M14&lt;&gt;Paramétrage!$C$9,Q14="Mut+ext")),0,ROUNDUP(O14/P14,0))</f>
        <v>1</v>
      </c>
      <c r="V14" s="55">
        <f>IF(OR(M14="",Q14="Mut+ext"),0,IF(VLOOKUP(M14,Paramétrage!$C$6:$E$29,2,0)=0,0,IF(P14="","saisir capacité",N14*U14*VLOOKUP(M14,Paramétrage!$C$6:$E$29,2,0))))</f>
        <v>16</v>
      </c>
      <c r="W14" s="56"/>
      <c r="X14" s="57">
        <f t="shared" si="0"/>
        <v>16</v>
      </c>
      <c r="Y14" s="58">
        <f>IF(OR(M14="",Q14="Mut+ext"),0,IF(ISERROR(W14+V14*VLOOKUP(M14,Paramétrage!$C$6:$E$29,3,0))=1,X14,W14+V14*VLOOKUP(M14,Paramétrage!$C$6:$E$29,3,0)))</f>
        <v>24</v>
      </c>
      <c r="Z14" s="258"/>
      <c r="AA14" s="258"/>
      <c r="AB14" s="258"/>
      <c r="AC14" s="59">
        <f>IF(G14="",0,IF(K14="",0,IF(SUMIF($G$12:$G$15,G14,$O$12:$O$15)=0,0,IF(OR(L14="",K14="obligatoire"),AD14/SUMIF($G$12:$G$15,G14,$O$12:$O$15),AD14/(SUMIF($G$12:$G$15,G14,$O$12:$O$15)/L14)))))</f>
        <v>16</v>
      </c>
      <c r="AD14" s="63">
        <f>N14*O14</f>
        <v>2560</v>
      </c>
    </row>
    <row r="15" spans="1:32" x14ac:dyDescent="0.2">
      <c r="A15" s="269"/>
      <c r="B15" s="263"/>
      <c r="C15" s="259"/>
      <c r="D15" s="259"/>
      <c r="E15" s="260"/>
      <c r="F15" s="261"/>
      <c r="G15" s="44" t="s">
        <v>73</v>
      </c>
      <c r="H15" s="45" t="s">
        <v>25</v>
      </c>
      <c r="I15" s="61" t="s">
        <v>74</v>
      </c>
      <c r="J15" s="47">
        <v>16</v>
      </c>
      <c r="K15" s="48" t="s">
        <v>64</v>
      </c>
      <c r="L15" s="49"/>
      <c r="M15" s="47" t="s">
        <v>75</v>
      </c>
      <c r="N15" s="50">
        <v>18</v>
      </c>
      <c r="O15" s="51">
        <v>160</v>
      </c>
      <c r="P15" s="52">
        <v>40</v>
      </c>
      <c r="Q15" s="62" t="s">
        <v>68</v>
      </c>
      <c r="R15" s="258"/>
      <c r="S15" s="258"/>
      <c r="T15" s="258"/>
      <c r="U15" s="54">
        <f>IF(OR(P15="",M15=Paramétrage!$C$10,M15=Paramétrage!$C$13,M15=Paramétrage!$C$17,M15=Paramétrage!$C$20,M15=Paramétrage!$C$24,M15=Paramétrage!$C$27,AND(M15&lt;&gt;Paramétrage!$C$9,Q15="Mut+ext")),0,ROUNDUP(O15/P15,0))</f>
        <v>4</v>
      </c>
      <c r="V15" s="55">
        <f>IF(OR(M15="",Q15="Mut+ext"),0,IF(VLOOKUP(M15,Paramétrage!$C$6:$E$29,2,0)=0,0,IF(P15="","saisir capacité",N15*U15*VLOOKUP(M15,Paramétrage!$C$6:$E$29,2,0))))</f>
        <v>72</v>
      </c>
      <c r="W15" s="56"/>
      <c r="X15" s="57">
        <f t="shared" si="0"/>
        <v>72</v>
      </c>
      <c r="Y15" s="58">
        <f>IF(OR(M15="",Q15="Mut+ext"),0,IF(ISERROR(W15+V15*VLOOKUP(M15,Paramétrage!$C$6:$E$29,3,0))=1,X15,W15+V15*VLOOKUP(M15,Paramétrage!$C$6:$E$29,3,0)))</f>
        <v>72</v>
      </c>
      <c r="Z15" s="258"/>
      <c r="AA15" s="258"/>
      <c r="AB15" s="258"/>
      <c r="AC15" s="59">
        <f>IF(G15="",0,IF(K15="",0,IF(SUMIF($G$12:$G$15,G15,$O$12:$O$15)=0,0,IF(OR(L15="",K15="obligatoire"),AD15/SUMIF($G$12:$G$15,G15,$O$12:$O$15),AD15/(SUMIF($G$12:$G$15,G15,$O$12:$O$15)/L15)))))</f>
        <v>18</v>
      </c>
      <c r="AD15" s="63">
        <f>N15*O15</f>
        <v>2880</v>
      </c>
    </row>
    <row r="16" spans="1:32" x14ac:dyDescent="0.2">
      <c r="A16" s="269"/>
      <c r="B16" s="263"/>
      <c r="C16" s="73"/>
      <c r="D16" s="74"/>
      <c r="E16" s="75"/>
      <c r="F16" s="75"/>
      <c r="G16" s="75"/>
      <c r="H16" s="76"/>
      <c r="I16" s="77"/>
      <c r="J16" s="78"/>
      <c r="K16" s="79"/>
      <c r="L16" s="80"/>
      <c r="M16" s="81"/>
      <c r="N16" s="82">
        <f>AC16</f>
        <v>62</v>
      </c>
      <c r="O16" s="83"/>
      <c r="P16" s="83"/>
      <c r="Q16" s="84"/>
      <c r="R16" s="85"/>
      <c r="S16" s="85"/>
      <c r="T16" s="86"/>
      <c r="U16" s="87"/>
      <c r="V16" s="88">
        <f>SUM(V12:V15)</f>
        <v>116</v>
      </c>
      <c r="W16" s="81">
        <f>SUM(W12:W15)</f>
        <v>0</v>
      </c>
      <c r="X16" s="89">
        <f>SUM(X12:X15)</f>
        <v>116</v>
      </c>
      <c r="Y16" s="90">
        <f>SUM(Y12:Y15)</f>
        <v>138</v>
      </c>
      <c r="Z16" s="91"/>
      <c r="AA16" s="92"/>
      <c r="AB16" s="93"/>
      <c r="AC16" s="94">
        <f>SUM(AC12:AC15)</f>
        <v>62</v>
      </c>
      <c r="AD16" s="95">
        <f>SUM(AD12:AD15)</f>
        <v>9920</v>
      </c>
    </row>
    <row r="17" spans="1:30" ht="15.6" customHeight="1" x14ac:dyDescent="0.2">
      <c r="A17" s="269"/>
      <c r="B17" s="263" t="s">
        <v>76</v>
      </c>
      <c r="C17" s="259" t="s">
        <v>77</v>
      </c>
      <c r="D17" s="259"/>
      <c r="E17" s="259">
        <v>7</v>
      </c>
      <c r="F17" s="264" t="s">
        <v>64</v>
      </c>
      <c r="G17" s="44" t="s">
        <v>78</v>
      </c>
      <c r="H17" s="45" t="s">
        <v>25</v>
      </c>
      <c r="I17" s="61" t="s">
        <v>79</v>
      </c>
      <c r="J17" s="47">
        <v>16</v>
      </c>
      <c r="K17" s="69" t="s">
        <v>64</v>
      </c>
      <c r="L17" s="96"/>
      <c r="M17" s="47" t="s">
        <v>67</v>
      </c>
      <c r="N17" s="50">
        <v>12</v>
      </c>
      <c r="O17" s="51">
        <v>160</v>
      </c>
      <c r="P17" s="52">
        <v>160</v>
      </c>
      <c r="Q17" s="97" t="s">
        <v>68</v>
      </c>
      <c r="R17" s="258"/>
      <c r="S17" s="258"/>
      <c r="T17" s="258"/>
      <c r="U17" s="54">
        <f>IF(OR(P17="",M17=Paramétrage!$C$10,M17=Paramétrage!$C$13,M17=Paramétrage!$C$17,M17=Paramétrage!$C$20,M17=Paramétrage!$C$24,M17=Paramétrage!$C$27,AND(M17&lt;&gt;Paramétrage!$C$9,Q17="Mut+ext")),0,ROUNDUP(O17/P17,0))</f>
        <v>1</v>
      </c>
      <c r="V17" s="55">
        <f>IF(OR(M17="",Q17="Mut+ext"),0,IF(VLOOKUP(M17,Paramétrage!$C$6:$E$29,2,0)=0,0,IF(P17="","saisir capacité",N17*U17*VLOOKUP(M17,Paramétrage!$C$6:$E$29,2,0))))</f>
        <v>12</v>
      </c>
      <c r="W17" s="56"/>
      <c r="X17" s="57">
        <f t="shared" ref="X17:X21" si="1">IF(OR(M17="",Q17="Mut+ext"),0,IF(ISERROR(V17+W17)=1,V17,V17+W17))</f>
        <v>12</v>
      </c>
      <c r="Y17" s="58">
        <f>IF(OR(M17="",Q17="Mut+ext"),0,IF(ISERROR(W17+V17*VLOOKUP(M17,Paramétrage!$C$6:$E$29,3,0))=1,X17,W17+V17*VLOOKUP(M17,Paramétrage!$C$6:$E$29,3,0)))</f>
        <v>18</v>
      </c>
      <c r="Z17" s="262" t="s">
        <v>80</v>
      </c>
      <c r="AA17" s="262"/>
      <c r="AB17" s="262"/>
      <c r="AC17" s="59">
        <f>IF(G17="",0,IF(K17="",0,IF(SUMIF($G$17:$G$21,G17,$O$17:$O$21)=0,0,IF(OR(L17="",K17="obligatoire"),AD17/SUMIF($G$17:$G$21,G17,$O$17:$O$21),AD17/(SUMIF($G$17:$G$21,G17,$O$17:$O$21)/L17)))))</f>
        <v>12</v>
      </c>
      <c r="AD17" s="60">
        <f t="shared" ref="AD17:AD21" si="2">N17*O17</f>
        <v>1920</v>
      </c>
    </row>
    <row r="18" spans="1:30" x14ac:dyDescent="0.2">
      <c r="A18" s="269"/>
      <c r="B18" s="263"/>
      <c r="C18" s="259"/>
      <c r="D18" s="259"/>
      <c r="E18" s="259"/>
      <c r="F18" s="264"/>
      <c r="G18" s="44" t="s">
        <v>81</v>
      </c>
      <c r="H18" s="45" t="s">
        <v>25</v>
      </c>
      <c r="I18" s="61" t="s">
        <v>82</v>
      </c>
      <c r="J18" s="47">
        <v>16</v>
      </c>
      <c r="K18" s="69" t="s">
        <v>64</v>
      </c>
      <c r="L18" s="96"/>
      <c r="M18" s="47" t="s">
        <v>75</v>
      </c>
      <c r="N18" s="50">
        <v>10</v>
      </c>
      <c r="O18" s="51">
        <v>160</v>
      </c>
      <c r="P18" s="52">
        <v>10</v>
      </c>
      <c r="Q18" s="98" t="s">
        <v>68</v>
      </c>
      <c r="R18" s="258"/>
      <c r="S18" s="258"/>
      <c r="T18" s="258"/>
      <c r="U18" s="54">
        <f>IF(OR(P18="",M18=Paramétrage!$C$10,M18=Paramétrage!$C$13,M18=Paramétrage!$C$17,M18=Paramétrage!$C$20,M18=Paramétrage!$C$24,M18=Paramétrage!$C$27,AND(M18&lt;&gt;Paramétrage!$C$9,Q18="Mut+ext")),0,ROUNDUP(O18/P18,0))</f>
        <v>16</v>
      </c>
      <c r="V18" s="55">
        <f>IF(OR(M18="",Q18="Mut+ext"),0,IF(VLOOKUP(M18,Paramétrage!$C$6:$E$29,2,0)=0,0,IF(P18="","saisir capacité",N18*U18*VLOOKUP(M18,Paramétrage!$C$6:$E$29,2,0))))</f>
        <v>160</v>
      </c>
      <c r="W18" s="56"/>
      <c r="X18" s="57">
        <f t="shared" si="1"/>
        <v>160</v>
      </c>
      <c r="Y18" s="58">
        <f>IF(OR(M18="",Q18="Mut+ext"),0,IF(ISERROR(W18+V18*VLOOKUP(M18,Paramétrage!$C$6:$E$29,3,0))=1,X18,W18+V18*VLOOKUP(M18,Paramétrage!$C$6:$E$29,3,0)))</f>
        <v>160</v>
      </c>
      <c r="Z18" s="262" t="s">
        <v>80</v>
      </c>
      <c r="AA18" s="262"/>
      <c r="AB18" s="262"/>
      <c r="AC18" s="59">
        <f>IF(G18="",0,IF(K18="",0,IF(SUMIF($G$17:$G$21,G18,$O$17:$O$21)=0,0,IF(OR(L18="",K18="obligatoire"),AD18/SUMIF($G$17:$G$21,G18,$O$17:$O$21),AD18/(SUMIF($G$17:$G$21,G18,$O$17:$O$21)/L18)))))</f>
        <v>10</v>
      </c>
      <c r="AD18" s="63">
        <f t="shared" si="2"/>
        <v>1600</v>
      </c>
    </row>
    <row r="19" spans="1:30" x14ac:dyDescent="0.2">
      <c r="A19" s="269"/>
      <c r="B19" s="263"/>
      <c r="C19" s="259"/>
      <c r="D19" s="259"/>
      <c r="E19" s="259"/>
      <c r="F19" s="264"/>
      <c r="G19" s="44" t="s">
        <v>83</v>
      </c>
      <c r="H19" s="45" t="s">
        <v>25</v>
      </c>
      <c r="I19" s="64" t="s">
        <v>84</v>
      </c>
      <c r="J19" s="47">
        <v>16</v>
      </c>
      <c r="K19" s="69" t="s">
        <v>64</v>
      </c>
      <c r="L19" s="96"/>
      <c r="M19" s="47" t="s">
        <v>67</v>
      </c>
      <c r="N19" s="50">
        <v>8</v>
      </c>
      <c r="O19" s="51">
        <v>160</v>
      </c>
      <c r="P19" s="52">
        <v>160</v>
      </c>
      <c r="Q19" s="98" t="s">
        <v>68</v>
      </c>
      <c r="R19" s="258"/>
      <c r="S19" s="258"/>
      <c r="T19" s="258"/>
      <c r="U19" s="54">
        <f>IF(OR(P19="",M19=Paramétrage!$C$10,M19=Paramétrage!$C$13,M19=Paramétrage!$C$17,M19=Paramétrage!$C$20,M19=Paramétrage!$C$24,M19=Paramétrage!$C$27,AND(M19&lt;&gt;Paramétrage!$C$9,Q19="Mut+ext")),0,ROUNDUP(O19/P19,0))</f>
        <v>1</v>
      </c>
      <c r="V19" s="55">
        <f>IF(OR(M19="",Q19="Mut+ext"),0,IF(VLOOKUP(M19,Paramétrage!$C$6:$E$29,2,0)=0,0,IF(P19="","saisir capacité",N19*U19*VLOOKUP(M19,Paramétrage!$C$6:$E$29,2,0))))</f>
        <v>8</v>
      </c>
      <c r="W19" s="56"/>
      <c r="X19" s="57">
        <f t="shared" si="1"/>
        <v>8</v>
      </c>
      <c r="Y19" s="58">
        <f>IF(OR(M19="",Q19="Mut+ext"),0,IF(ISERROR(W19+V19*VLOOKUP(M19,Paramétrage!$C$6:$E$29,3,0))=1,X19,W19+V19*VLOOKUP(M19,Paramétrage!$C$6:$E$29,3,0)))</f>
        <v>12</v>
      </c>
      <c r="Z19" s="262" t="s">
        <v>80</v>
      </c>
      <c r="AA19" s="262"/>
      <c r="AB19" s="262"/>
      <c r="AC19" s="59">
        <f>IF(G19="",0,IF(K19="",0,IF(SUMIF($G$17:$G$21,G19,$O$17:$O$21)=0,0,IF(OR(L19="",K19="obligatoire"),AD19/SUMIF($G$17:$G$21,G19,$O$17:$O$21),AD19/(SUMIF($G$17:$G$21,G19,$O$17:$O$21)/L19)))))</f>
        <v>8</v>
      </c>
      <c r="AD19" s="63">
        <f t="shared" si="2"/>
        <v>1280</v>
      </c>
    </row>
    <row r="20" spans="1:30" x14ac:dyDescent="0.2">
      <c r="A20" s="269"/>
      <c r="B20" s="263"/>
      <c r="C20" s="259"/>
      <c r="D20" s="259"/>
      <c r="E20" s="259"/>
      <c r="F20" s="264"/>
      <c r="G20" s="44" t="s">
        <v>85</v>
      </c>
      <c r="H20" s="45" t="s">
        <v>25</v>
      </c>
      <c r="I20" s="46" t="s">
        <v>86</v>
      </c>
      <c r="J20" s="47">
        <v>16</v>
      </c>
      <c r="K20" s="69" t="s">
        <v>64</v>
      </c>
      <c r="L20" s="96"/>
      <c r="M20" s="47" t="s">
        <v>75</v>
      </c>
      <c r="N20" s="50">
        <v>20</v>
      </c>
      <c r="O20" s="51">
        <v>160</v>
      </c>
      <c r="P20" s="52">
        <v>40</v>
      </c>
      <c r="Q20" s="98" t="s">
        <v>68</v>
      </c>
      <c r="R20" s="258"/>
      <c r="S20" s="258"/>
      <c r="T20" s="258"/>
      <c r="U20" s="54">
        <f>IF(OR(P20="",M20=Paramétrage!$C$10,M20=Paramétrage!$C$13,M20=Paramétrage!$C$17,M20=Paramétrage!$C$20,M20=Paramétrage!$C$24,M20=Paramétrage!$C$27,AND(M20&lt;&gt;Paramétrage!$C$9,Q20="Mut+ext")),0,ROUNDUP(O20/P20,0))</f>
        <v>4</v>
      </c>
      <c r="V20" s="55">
        <f>IF(OR(M20="",Q20="Mut+ext"),0,IF(VLOOKUP(M20,Paramétrage!$C$6:$E$29,2,0)=0,0,IF(P20="","saisir capacité",N20*U20*VLOOKUP(M20,Paramétrage!$C$6:$E$29,2,0))))</f>
        <v>80</v>
      </c>
      <c r="W20" s="56"/>
      <c r="X20" s="57">
        <f t="shared" si="1"/>
        <v>80</v>
      </c>
      <c r="Y20" s="58">
        <f>IF(OR(M20="",Q20="Mut+ext"),0,IF(ISERROR(W20+V20*VLOOKUP(M20,Paramétrage!$C$6:$E$29,3,0))=1,X20,W20+V20*VLOOKUP(M20,Paramétrage!$C$6:$E$29,3,0)))</f>
        <v>80</v>
      </c>
      <c r="Z20" s="262" t="s">
        <v>87</v>
      </c>
      <c r="AA20" s="262"/>
      <c r="AB20" s="262"/>
      <c r="AC20" s="59">
        <f>IF(G20="",0,IF(K20="",0,IF(SUMIF($G$17:$G$21,G20,$O$17:$O$21)=0,0,IF(OR(L20="",K20="obligatoire"),AD20/SUMIF($G$17:$G$21,G20,$O$17:$O$21),AD20/(SUMIF($G$17:$G$21,G20,$O$17:$O$21)/L20)))))</f>
        <v>20</v>
      </c>
      <c r="AD20" s="63">
        <f t="shared" si="2"/>
        <v>3200</v>
      </c>
    </row>
    <row r="21" spans="1:30" x14ac:dyDescent="0.2">
      <c r="A21" s="269"/>
      <c r="B21" s="263"/>
      <c r="C21" s="259"/>
      <c r="D21" s="259"/>
      <c r="E21" s="259"/>
      <c r="F21" s="264"/>
      <c r="G21" s="44"/>
      <c r="H21" s="45"/>
      <c r="I21" s="61"/>
      <c r="J21" s="47"/>
      <c r="K21" s="69"/>
      <c r="L21" s="96"/>
      <c r="M21" s="47"/>
      <c r="N21" s="50"/>
      <c r="O21" s="51"/>
      <c r="P21" s="52"/>
      <c r="Q21" s="98"/>
      <c r="R21" s="258"/>
      <c r="S21" s="258"/>
      <c r="T21" s="258"/>
      <c r="U21" s="54">
        <f>IF(OR(P21="",M21=Paramétrage!$C$10,M21=Paramétrage!$C$13,M21=Paramétrage!$C$17,M21=Paramétrage!$C$20,M21=Paramétrage!$C$24,M21=Paramétrage!$C$27,AND(M21&lt;&gt;Paramétrage!$C$9,Q21="Mut+ext")),0,ROUNDUP(O21/P21,0))</f>
        <v>0</v>
      </c>
      <c r="V21" s="55">
        <f>IF(OR(M21="",Q21="Mut+ext"),0,IF(VLOOKUP(M21,Paramétrage!$C$6:$E$29,2,0)=0,0,IF(P21="","saisir capacité",N21*U21*VLOOKUP(M21,Paramétrage!$C$6:$E$29,2,0))))</f>
        <v>0</v>
      </c>
      <c r="W21" s="56"/>
      <c r="X21" s="57">
        <f t="shared" si="1"/>
        <v>0</v>
      </c>
      <c r="Y21" s="58">
        <f>IF(OR(M21="",Q21="Mut+ext"),0,IF(ISERROR(W21+V21*VLOOKUP(M21,Paramétrage!$C$6:$E$29,3,0))=1,X21,W21+V21*VLOOKUP(M21,Paramétrage!$C$6:$E$29,3,0)))</f>
        <v>0</v>
      </c>
      <c r="Z21" s="262" t="s">
        <v>80</v>
      </c>
      <c r="AA21" s="262"/>
      <c r="AB21" s="262"/>
      <c r="AC21" s="59">
        <f>IF(G21="",0,IF(K21="",0,IF(SUMIF($G$17:$G$21,G21,$O$17:$O$21)=0,0,IF(OR(L21="",K21="obligatoire"),AD21/SUMIF($G$17:$G$21,G21,$O$17:$O$21),AD21/(SUMIF($G$17:$G$21,G21,$O$17:$O$21)/L21)))))</f>
        <v>0</v>
      </c>
      <c r="AD21" s="63">
        <f t="shared" si="2"/>
        <v>0</v>
      </c>
    </row>
    <row r="22" spans="1:30" x14ac:dyDescent="0.2">
      <c r="A22" s="269"/>
      <c r="B22" s="263"/>
      <c r="C22" s="73"/>
      <c r="D22" s="74"/>
      <c r="E22" s="75"/>
      <c r="F22" s="75"/>
      <c r="G22" s="75"/>
      <c r="H22" s="76"/>
      <c r="I22" s="77"/>
      <c r="J22" s="78"/>
      <c r="K22" s="99"/>
      <c r="L22" s="100"/>
      <c r="M22" s="101"/>
      <c r="N22" s="82">
        <f>AC22</f>
        <v>50</v>
      </c>
      <c r="O22" s="83"/>
      <c r="P22" s="83"/>
      <c r="Q22" s="102"/>
      <c r="R22" s="85"/>
      <c r="S22" s="85"/>
      <c r="T22" s="86"/>
      <c r="U22" s="87"/>
      <c r="V22" s="88">
        <f>SUM(V17:V21)</f>
        <v>260</v>
      </c>
      <c r="W22" s="81">
        <f>SUM(W17:W21)</f>
        <v>0</v>
      </c>
      <c r="X22" s="89">
        <f>SUM(X17:X21)</f>
        <v>260</v>
      </c>
      <c r="Y22" s="90">
        <f>SUM(Y17:Y21)</f>
        <v>270</v>
      </c>
      <c r="Z22" s="103"/>
      <c r="AA22" s="92"/>
      <c r="AB22" s="93"/>
      <c r="AC22" s="94">
        <f>SUM(AC17:AC21)</f>
        <v>50</v>
      </c>
      <c r="AD22" s="95">
        <f>SUM(AD17:AD21)</f>
        <v>8000</v>
      </c>
    </row>
    <row r="23" spans="1:30" ht="15.6" customHeight="1" x14ac:dyDescent="0.2">
      <c r="A23" s="269"/>
      <c r="B23" s="263" t="s">
        <v>88</v>
      </c>
      <c r="C23" s="259" t="s">
        <v>89</v>
      </c>
      <c r="D23" s="259"/>
      <c r="E23" s="259">
        <v>3</v>
      </c>
      <c r="F23" s="264" t="s">
        <v>64</v>
      </c>
      <c r="G23" s="44" t="s">
        <v>90</v>
      </c>
      <c r="H23" s="45" t="s">
        <v>25</v>
      </c>
      <c r="I23" s="61" t="s">
        <v>91</v>
      </c>
      <c r="J23" s="47">
        <v>16</v>
      </c>
      <c r="K23" s="69" t="s">
        <v>64</v>
      </c>
      <c r="L23" s="96"/>
      <c r="M23" s="47" t="s">
        <v>67</v>
      </c>
      <c r="N23" s="50">
        <v>16</v>
      </c>
      <c r="O23" s="51">
        <v>160</v>
      </c>
      <c r="P23" s="52">
        <v>160</v>
      </c>
      <c r="Q23" s="97" t="s">
        <v>68</v>
      </c>
      <c r="R23" s="258"/>
      <c r="S23" s="258"/>
      <c r="T23" s="258"/>
      <c r="U23" s="54">
        <f>IF(OR(P23="",M23=Paramétrage!$C$10,M23=Paramétrage!$C$13,M23=Paramétrage!$C$17,M23=Paramétrage!$C$20,M23=Paramétrage!$C$24,M23=Paramétrage!$C$27,AND(M23&lt;&gt;Paramétrage!$C$9,Q23="Mut+ext")),0,ROUNDUP(O23/P23,0))</f>
        <v>1</v>
      </c>
      <c r="V23" s="55">
        <f>IF(OR(M23="",Q23="Mut+ext"),0,IF(VLOOKUP(M23,Paramétrage!$C$6:$E$29,2,0)=0,0,IF(P23="","saisir capacité",N23*U23*VLOOKUP(M23,Paramétrage!$C$6:$E$29,2,0))))</f>
        <v>16</v>
      </c>
      <c r="W23" s="56"/>
      <c r="X23" s="57">
        <f t="shared" ref="X23:X24" si="3">IF(OR(M23="",Q23="Mut+ext"),0,IF(ISERROR(V23+W23)=1,V23,V23+W23))</f>
        <v>16</v>
      </c>
      <c r="Y23" s="58">
        <f>IF(OR(M23="",Q23="Mut+ext"),0,IF(ISERROR(W23+V23*VLOOKUP(M23,Paramétrage!$C$6:$E$29,3,0))=1,X23,W23+V23*VLOOKUP(M23,Paramétrage!$C$6:$E$29,3,0)))</f>
        <v>24</v>
      </c>
      <c r="Z23" s="258"/>
      <c r="AA23" s="258"/>
      <c r="AB23" s="258"/>
      <c r="AC23" s="59">
        <f>IF(G23="",0,IF(K23="",0,IF(SUMIF(G23:G24,G23,O23:O24)=0,0,IF(OR(L23="",K23="obligatoire"),AD23/SUMIF(G23:G24,G23,O23:O24),AD23/(SUMIF(G23:G24,G23,O23:O24)/L23)))))</f>
        <v>16</v>
      </c>
      <c r="AD23" s="60">
        <f t="shared" ref="AD23:AD24" si="4">N23*O23</f>
        <v>2560</v>
      </c>
    </row>
    <row r="24" spans="1:30" x14ac:dyDescent="0.2">
      <c r="A24" s="269"/>
      <c r="B24" s="263"/>
      <c r="C24" s="259"/>
      <c r="D24" s="259"/>
      <c r="E24" s="259"/>
      <c r="F24" s="264"/>
      <c r="G24" s="44" t="s">
        <v>92</v>
      </c>
      <c r="H24" s="45" t="s">
        <v>25</v>
      </c>
      <c r="I24" s="61" t="s">
        <v>93</v>
      </c>
      <c r="J24" s="47">
        <v>16</v>
      </c>
      <c r="K24" s="69" t="s">
        <v>64</v>
      </c>
      <c r="L24" s="96"/>
      <c r="M24" s="47" t="s">
        <v>75</v>
      </c>
      <c r="N24" s="50">
        <v>16</v>
      </c>
      <c r="O24" s="51">
        <v>160</v>
      </c>
      <c r="P24" s="52">
        <v>30</v>
      </c>
      <c r="Q24" s="98" t="s">
        <v>68</v>
      </c>
      <c r="R24" s="258"/>
      <c r="S24" s="258"/>
      <c r="T24" s="258"/>
      <c r="U24" s="54">
        <f>IF(OR(P24="",M24=Paramétrage!$C$10,M24=Paramétrage!$C$13,M24=Paramétrage!$C$17,M24=Paramétrage!$C$20,M24=Paramétrage!$C$24,M24=Paramétrage!$C$27,AND(M24&lt;&gt;Paramétrage!$C$9,Q24="Mut+ext")),0,ROUNDUP(O24/P24,0))</f>
        <v>6</v>
      </c>
      <c r="V24" s="55">
        <f>IF(OR(M24="",Q24="Mut+ext"),0,IF(VLOOKUP(M24,Paramétrage!$C$6:$E$29,2,0)=0,0,IF(P24="","saisir capacité",N24*U24*VLOOKUP(M24,Paramétrage!$C$6:$E$29,2,0))))</f>
        <v>96</v>
      </c>
      <c r="W24" s="56"/>
      <c r="X24" s="57">
        <f t="shared" si="3"/>
        <v>96</v>
      </c>
      <c r="Y24" s="58">
        <f>IF(OR(M24="",Q24="Mut+ext"),0,IF(ISERROR(W24+V24*VLOOKUP(M24,Paramétrage!$C$6:$E$29,3,0))=1,X24,W24+V24*VLOOKUP(M24,Paramétrage!$C$6:$E$29,3,0)))</f>
        <v>96</v>
      </c>
      <c r="Z24" s="258"/>
      <c r="AA24" s="258"/>
      <c r="AB24" s="258"/>
      <c r="AC24" s="59">
        <f>IF(G24="",0,IF(K24="",0,IF(SUMIF(G23:G24,G24,O23:O24)=0,0,IF(OR(L24="",K24="obligatoire"),AD24/SUMIF(G23:G24,G24,O23:O24),AD24/(SUMIF(G23:G24,G24,O23:O24)/L24)))))</f>
        <v>16</v>
      </c>
      <c r="AD24" s="60">
        <f t="shared" si="4"/>
        <v>2560</v>
      </c>
    </row>
    <row r="25" spans="1:30" x14ac:dyDescent="0.2">
      <c r="A25" s="269"/>
      <c r="B25" s="263"/>
      <c r="C25" s="73"/>
      <c r="D25" s="74"/>
      <c r="E25" s="75"/>
      <c r="F25" s="75"/>
      <c r="G25" s="75"/>
      <c r="H25" s="76"/>
      <c r="I25" s="77"/>
      <c r="J25" s="78"/>
      <c r="K25" s="79"/>
      <c r="L25" s="80"/>
      <c r="M25" s="81"/>
      <c r="N25" s="82">
        <f>AC25</f>
        <v>32</v>
      </c>
      <c r="O25" s="83"/>
      <c r="P25" s="83"/>
      <c r="Q25" s="102"/>
      <c r="R25" s="85"/>
      <c r="S25" s="85"/>
      <c r="T25" s="86"/>
      <c r="U25" s="87"/>
      <c r="V25" s="88">
        <f>SUM(V23:V24)</f>
        <v>112</v>
      </c>
      <c r="W25" s="81">
        <f>SUM(W23:W24)</f>
        <v>0</v>
      </c>
      <c r="X25" s="89">
        <f>SUM(X23:X24)</f>
        <v>112</v>
      </c>
      <c r="Y25" s="90">
        <f>SUM(Y23:Y24)</f>
        <v>120</v>
      </c>
      <c r="Z25" s="103"/>
      <c r="AA25" s="92"/>
      <c r="AB25" s="93"/>
      <c r="AC25" s="94">
        <f>SUM(AC23:AC24)</f>
        <v>32</v>
      </c>
      <c r="AD25" s="95">
        <f>SUM(AD23:AD24)</f>
        <v>5120</v>
      </c>
    </row>
    <row r="26" spans="1:30" ht="15.6" customHeight="1" x14ac:dyDescent="0.2">
      <c r="A26" s="269"/>
      <c r="B26" s="263" t="s">
        <v>94</v>
      </c>
      <c r="C26" s="259" t="s">
        <v>95</v>
      </c>
      <c r="D26" s="259"/>
      <c r="E26" s="259">
        <v>3</v>
      </c>
      <c r="F26" s="264" t="s">
        <v>64</v>
      </c>
      <c r="G26" s="44" t="s">
        <v>96</v>
      </c>
      <c r="H26" s="45" t="s">
        <v>25</v>
      </c>
      <c r="I26" s="46" t="s">
        <v>97</v>
      </c>
      <c r="J26" s="47">
        <v>16</v>
      </c>
      <c r="K26" s="69" t="s">
        <v>64</v>
      </c>
      <c r="L26" s="96"/>
      <c r="M26" s="47" t="s">
        <v>67</v>
      </c>
      <c r="N26" s="50">
        <v>10</v>
      </c>
      <c r="O26" s="51">
        <v>160</v>
      </c>
      <c r="P26" s="52">
        <v>160</v>
      </c>
      <c r="Q26" s="97" t="s">
        <v>68</v>
      </c>
      <c r="R26" s="258"/>
      <c r="S26" s="258"/>
      <c r="T26" s="258"/>
      <c r="U26" s="54">
        <f>IF(OR(P26="",M26=Paramétrage!$C$10,M26=Paramétrage!$C$13,M26=Paramétrage!$C$17,M26=Paramétrage!$C$20,M26=Paramétrage!$C$24,M26=Paramétrage!$C$27,AND(M26&lt;&gt;Paramétrage!$C$9,Q26="Mut+ext")),0,ROUNDUP(O26/P26,0))</f>
        <v>1</v>
      </c>
      <c r="V26" s="55">
        <f>IF(OR(M26="",Q26="Mut+ext"),0,IF(VLOOKUP(M26,Paramétrage!$C$6:$E$29,2,0)=0,0,IF(P26="","saisir capacité",N26*U26*VLOOKUP(M26,Paramétrage!$C$6:$E$29,2,0))))</f>
        <v>10</v>
      </c>
      <c r="W26" s="56"/>
      <c r="X26" s="57">
        <f t="shared" ref="X26:X28" si="5">IF(OR(M26="",Q26="Mut+ext"),0,IF(ISERROR(V26+W26)=1,V26,V26+W26))</f>
        <v>10</v>
      </c>
      <c r="Y26" s="58">
        <f>IF(OR(M26="",Q26="Mut+ext"),0,IF(ISERROR(W26+V26*VLOOKUP(M26,Paramétrage!$C$6:$E$29,3,0))=1,X26,W26+V26*VLOOKUP(M26,Paramétrage!$C$6:$E$29,3,0)))</f>
        <v>15</v>
      </c>
      <c r="Z26" s="258"/>
      <c r="AA26" s="258"/>
      <c r="AB26" s="258"/>
      <c r="AC26" s="59">
        <f>IF(G26="",0,IF(K26="",0,IF(SUMIF(G26:G28,G26,O26:O28)=0,0,IF(OR(L26="",K26="obligatoire"),AD26/SUMIF(G26:G28,G26,O26:O28),AD26/(SUMIF(G26:G28,G26,O26:O28)/L26)))))</f>
        <v>10</v>
      </c>
      <c r="AD26" s="60">
        <f t="shared" ref="AD26:AD28" si="6">N26*O26</f>
        <v>1600</v>
      </c>
    </row>
    <row r="27" spans="1:30" x14ac:dyDescent="0.2">
      <c r="A27" s="269"/>
      <c r="B27" s="263"/>
      <c r="C27" s="259"/>
      <c r="D27" s="259"/>
      <c r="E27" s="259"/>
      <c r="F27" s="264"/>
      <c r="G27" s="44" t="s">
        <v>98</v>
      </c>
      <c r="H27" s="45" t="s">
        <v>25</v>
      </c>
      <c r="I27" s="46" t="s">
        <v>99</v>
      </c>
      <c r="J27" s="47">
        <v>16</v>
      </c>
      <c r="K27" s="69" t="s">
        <v>64</v>
      </c>
      <c r="L27" s="96"/>
      <c r="M27" s="47" t="s">
        <v>67</v>
      </c>
      <c r="N27" s="50">
        <v>10</v>
      </c>
      <c r="O27" s="51">
        <v>160</v>
      </c>
      <c r="P27" s="52">
        <v>160</v>
      </c>
      <c r="Q27" s="98" t="s">
        <v>68</v>
      </c>
      <c r="R27" s="258"/>
      <c r="S27" s="258"/>
      <c r="T27" s="258"/>
      <c r="U27" s="54">
        <f>IF(OR(P27="",M27=Paramétrage!$C$10,M27=Paramétrage!$C$13,M27=Paramétrage!$C$17,M27=Paramétrage!$C$20,M27=Paramétrage!$C$24,M27=Paramétrage!$C$27,AND(M27&lt;&gt;Paramétrage!$C$9,Q27="Mut+ext")),0,ROUNDUP(O27/P27,0))</f>
        <v>1</v>
      </c>
      <c r="V27" s="55">
        <f>IF(OR(M27="",Q27="Mut+ext"),0,IF(VLOOKUP(M27,Paramétrage!$C$6:$E$29,2,0)=0,0,IF(P27="","saisir capacité",N27*U27*VLOOKUP(M27,Paramétrage!$C$6:$E$29,2,0))))</f>
        <v>10</v>
      </c>
      <c r="W27" s="56"/>
      <c r="X27" s="57">
        <f t="shared" si="5"/>
        <v>10</v>
      </c>
      <c r="Y27" s="58">
        <f>IF(OR(M27="",Q27="Mut+ext"),0,IF(ISERROR(W27+V27*VLOOKUP(M27,Paramétrage!$C$6:$E$29,3,0))=1,X27,W27+V27*VLOOKUP(M27,Paramétrage!$C$6:$E$29,3,0)))</f>
        <v>15</v>
      </c>
      <c r="Z27" s="258"/>
      <c r="AA27" s="258"/>
      <c r="AB27" s="258"/>
      <c r="AC27" s="59">
        <f>IF(G27="",0,IF(K27="",0,IF(SUMIF(G26:G28,G27,O26:O28)=0,0,IF(OR(L27="",K27="obligatoire"),AD27/SUMIF(G26:G28,G27,O26:O28),AD27/(SUMIF(G26:G28,G27,O26:O28)/L27)))))</f>
        <v>10</v>
      </c>
      <c r="AD27" s="60">
        <f t="shared" si="6"/>
        <v>1600</v>
      </c>
    </row>
    <row r="28" spans="1:30" x14ac:dyDescent="0.2">
      <c r="A28" s="269"/>
      <c r="B28" s="263"/>
      <c r="C28" s="259"/>
      <c r="D28" s="259"/>
      <c r="E28" s="259"/>
      <c r="F28" s="264"/>
      <c r="G28" s="44" t="s">
        <v>100</v>
      </c>
      <c r="H28" s="45" t="s">
        <v>25</v>
      </c>
      <c r="I28" s="46" t="s">
        <v>101</v>
      </c>
      <c r="J28" s="47">
        <v>16</v>
      </c>
      <c r="K28" s="69" t="s">
        <v>64</v>
      </c>
      <c r="L28" s="96"/>
      <c r="M28" s="47" t="s">
        <v>67</v>
      </c>
      <c r="N28" s="50">
        <v>10</v>
      </c>
      <c r="O28" s="51">
        <v>160</v>
      </c>
      <c r="P28" s="52">
        <v>160</v>
      </c>
      <c r="Q28" s="98" t="s">
        <v>68</v>
      </c>
      <c r="R28" s="258"/>
      <c r="S28" s="258"/>
      <c r="T28" s="258"/>
      <c r="U28" s="54">
        <f>IF(OR(P28="",M28=Paramétrage!$C$10,M28=Paramétrage!$C$13,M28=Paramétrage!$C$17,M28=Paramétrage!$C$20,M28=Paramétrage!$C$24,M28=Paramétrage!$C$27,AND(M28&lt;&gt;Paramétrage!$C$9,Q28="Mut+ext")),0,ROUNDUP(O28/P28,0))</f>
        <v>1</v>
      </c>
      <c r="V28" s="55">
        <f>IF(OR(M28="",Q28="Mut+ext"),0,IF(VLOOKUP(M28,Paramétrage!$C$6:$E$29,2,0)=0,0,IF(P28="","saisir capacité",N28*U28*VLOOKUP(M28,Paramétrage!$C$6:$E$29,2,0))))</f>
        <v>10</v>
      </c>
      <c r="W28" s="56"/>
      <c r="X28" s="57">
        <f t="shared" si="5"/>
        <v>10</v>
      </c>
      <c r="Y28" s="58">
        <f>IF(OR(M28="",Q28="Mut+ext"),0,IF(ISERROR(W28+V28*VLOOKUP(M28,Paramétrage!$C$6:$E$29,3,0))=1,X28,W28+V28*VLOOKUP(M28,Paramétrage!$C$6:$E$29,3,0)))</f>
        <v>15</v>
      </c>
      <c r="Z28" s="258"/>
      <c r="AA28" s="258"/>
      <c r="AB28" s="258"/>
      <c r="AC28" s="59">
        <f>IF(G28="",0,IF(K28="",0,IF(SUMIF(G26:G28,G28,O26:O28)=0,0,IF(OR(L28="",K28="obligatoire"),AD28/SUMIF(G26:G28,G28,O26:O28),AD28/(SUMIF(G26:G28,G28,O26:O28)/L28)))))</f>
        <v>10</v>
      </c>
      <c r="AD28" s="60">
        <f t="shared" si="6"/>
        <v>1600</v>
      </c>
    </row>
    <row r="29" spans="1:30" x14ac:dyDescent="0.2">
      <c r="A29" s="269"/>
      <c r="B29" s="263"/>
      <c r="C29" s="73"/>
      <c r="D29" s="74"/>
      <c r="E29" s="75"/>
      <c r="F29" s="75"/>
      <c r="G29" s="75"/>
      <c r="H29" s="76"/>
      <c r="I29" s="77"/>
      <c r="J29" s="78"/>
      <c r="K29" s="79"/>
      <c r="L29" s="80"/>
      <c r="M29" s="81"/>
      <c r="N29" s="82">
        <f>AC29</f>
        <v>30</v>
      </c>
      <c r="O29" s="83"/>
      <c r="P29" s="83"/>
      <c r="Q29" s="102"/>
      <c r="R29" s="85"/>
      <c r="S29" s="85"/>
      <c r="T29" s="86"/>
      <c r="U29" s="87"/>
      <c r="V29" s="88">
        <f>SUM(V26:V28)</f>
        <v>30</v>
      </c>
      <c r="W29" s="81">
        <f>SUM(W26:W28)</f>
        <v>0</v>
      </c>
      <c r="X29" s="89">
        <f>SUM(X26:X28)</f>
        <v>30</v>
      </c>
      <c r="Y29" s="90">
        <f>SUM(Y26:Y28)</f>
        <v>45</v>
      </c>
      <c r="Z29" s="103"/>
      <c r="AA29" s="92"/>
      <c r="AB29" s="93"/>
      <c r="AC29" s="94">
        <f>SUM(AC26:AC28)</f>
        <v>30</v>
      </c>
      <c r="AD29" s="95">
        <f>SUM(AD26:AD28)</f>
        <v>4800</v>
      </c>
    </row>
    <row r="30" spans="1:30" ht="15.6" customHeight="1" x14ac:dyDescent="0.2">
      <c r="A30" s="269"/>
      <c r="B30" s="263" t="s">
        <v>102</v>
      </c>
      <c r="C30" s="259" t="s">
        <v>103</v>
      </c>
      <c r="D30" s="259"/>
      <c r="E30" s="259">
        <v>3</v>
      </c>
      <c r="F30" s="264" t="s">
        <v>64</v>
      </c>
      <c r="G30" s="44" t="s">
        <v>104</v>
      </c>
      <c r="H30" s="45" t="s">
        <v>25</v>
      </c>
      <c r="I30" s="61" t="s">
        <v>105</v>
      </c>
      <c r="J30" s="47">
        <v>16</v>
      </c>
      <c r="K30" s="69" t="s">
        <v>64</v>
      </c>
      <c r="L30" s="96"/>
      <c r="M30" s="47" t="s">
        <v>67</v>
      </c>
      <c r="N30" s="50">
        <v>14</v>
      </c>
      <c r="O30" s="51">
        <v>160</v>
      </c>
      <c r="P30" s="52">
        <v>160</v>
      </c>
      <c r="Q30" s="97" t="s">
        <v>68</v>
      </c>
      <c r="R30" s="258"/>
      <c r="S30" s="258"/>
      <c r="T30" s="258"/>
      <c r="U30" s="54">
        <f>IF(OR(P30="",M30=Paramétrage!$C$10,M30=Paramétrage!$C$13,M30=Paramétrage!$C$17,M30=Paramétrage!$C$20,M30=Paramétrage!$C$24,M30=Paramétrage!$C$27,AND(M30&lt;&gt;Paramétrage!$C$9,Q30="Mut+ext")),0,ROUNDUP(O30/P30,0))</f>
        <v>1</v>
      </c>
      <c r="V30" s="55">
        <f>IF(OR(M30="",Q30="Mut+ext"),0,IF(VLOOKUP(M30,Paramétrage!$C$6:$E$29,2,0)=0,0,IF(P30="","saisir capacité",N30*U30*VLOOKUP(M30,Paramétrage!$C$6:$E$29,2,0))))</f>
        <v>14</v>
      </c>
      <c r="W30" s="56"/>
      <c r="X30" s="57">
        <f t="shared" ref="X30:X31" si="7">IF(OR(M30="",Q30="Mut+ext"),0,IF(ISERROR(V30+W30)=1,V30,V30+W30))</f>
        <v>14</v>
      </c>
      <c r="Y30" s="58">
        <f>IF(OR(M30="",Q30="Mut+ext"),0,IF(ISERROR(W30+V30*VLOOKUP(M30,Paramétrage!$C$6:$E$29,3,0))=1,X30,W30+V30*VLOOKUP(M30,Paramétrage!$C$6:$E$29,3,0)))</f>
        <v>21</v>
      </c>
      <c r="Z30" s="258"/>
      <c r="AA30" s="258"/>
      <c r="AB30" s="258"/>
      <c r="AC30" s="59">
        <f>IF(G30="",0,IF(K30="",0,IF(SUMIF(G30:G31,G30,O30:O31)=0,0,IF(OR(L30="",K30="obligatoire"),AD30/SUMIF(G30:G31,G30,O30:O31),AD30/(SUMIF(G30:G31,G30,O30:O31)/L30)))))</f>
        <v>14</v>
      </c>
      <c r="AD30" s="60">
        <f t="shared" ref="AD30:AD31" si="8">N30*O30</f>
        <v>2240</v>
      </c>
    </row>
    <row r="31" spans="1:30" x14ac:dyDescent="0.2">
      <c r="A31" s="269"/>
      <c r="B31" s="263"/>
      <c r="C31" s="259"/>
      <c r="D31" s="259"/>
      <c r="E31" s="259"/>
      <c r="F31" s="264"/>
      <c r="G31" s="44" t="s">
        <v>106</v>
      </c>
      <c r="H31" s="104" t="s">
        <v>25</v>
      </c>
      <c r="I31" s="61" t="s">
        <v>107</v>
      </c>
      <c r="J31" s="47">
        <v>16</v>
      </c>
      <c r="K31" s="71" t="s">
        <v>64</v>
      </c>
      <c r="L31" s="96"/>
      <c r="M31" s="47" t="s">
        <v>67</v>
      </c>
      <c r="N31" s="65">
        <v>14</v>
      </c>
      <c r="O31" s="72">
        <v>160</v>
      </c>
      <c r="P31" s="52">
        <v>160</v>
      </c>
      <c r="Q31" s="98" t="s">
        <v>68</v>
      </c>
      <c r="R31" s="258"/>
      <c r="S31" s="258"/>
      <c r="T31" s="258"/>
      <c r="U31" s="54">
        <f>IF(OR(P31="",M31=Paramétrage!$C$10,M31=Paramétrage!$C$13,M31=Paramétrage!$C$17,M31=Paramétrage!$C$20,M31=Paramétrage!$C$24,M31=Paramétrage!$C$27,AND(M31&lt;&gt;Paramétrage!$C$9,Q31="Mut+ext")),0,ROUNDUP(O31/P31,0))</f>
        <v>1</v>
      </c>
      <c r="V31" s="55">
        <f>IF(OR(M31="",Q31="Mut+ext"),0,IF(VLOOKUP(M31,Paramétrage!$C$6:$E$29,2,0)=0,0,IF(P31="","saisir capacité",N31*U31*VLOOKUP(M31,Paramétrage!$C$6:$E$29,2,0))))</f>
        <v>14</v>
      </c>
      <c r="W31" s="56"/>
      <c r="X31" s="57">
        <f t="shared" si="7"/>
        <v>14</v>
      </c>
      <c r="Y31" s="58">
        <f>IF(OR(M31="",Q31="Mut+ext"),0,IF(ISERROR(W31+V31*VLOOKUP(M31,Paramétrage!$C$6:$E$29,3,0))=1,X31,W31+V31*VLOOKUP(M31,Paramétrage!$C$6:$E$29,3,0)))</f>
        <v>21</v>
      </c>
      <c r="Z31" s="258"/>
      <c r="AA31" s="258"/>
      <c r="AB31" s="258"/>
      <c r="AC31" s="59">
        <f>IF(G31="",0,IF(K31="",0,IF(SUMIF(G30:G31,G31,O30:O31)=0,0,IF(OR(L31="",K31="obligatoire"),AD31/SUMIF(G30:G31,G31,O30:O31),AD31/(SUMIF(G30:G31,G31,O30:O31)/L31)))))</f>
        <v>14</v>
      </c>
      <c r="AD31" s="63">
        <f t="shared" si="8"/>
        <v>2240</v>
      </c>
    </row>
    <row r="32" spans="1:30" x14ac:dyDescent="0.2">
      <c r="A32" s="269"/>
      <c r="B32" s="263"/>
      <c r="C32" s="73"/>
      <c r="D32" s="74"/>
      <c r="E32" s="75"/>
      <c r="F32" s="75"/>
      <c r="G32" s="75"/>
      <c r="H32" s="76"/>
      <c r="I32" s="77"/>
      <c r="J32" s="78"/>
      <c r="K32" s="99"/>
      <c r="L32" s="100"/>
      <c r="M32" s="101"/>
      <c r="N32" s="82">
        <f>AC32</f>
        <v>28</v>
      </c>
      <c r="O32" s="83"/>
      <c r="P32" s="83"/>
      <c r="Q32" s="102"/>
      <c r="R32" s="85"/>
      <c r="S32" s="85"/>
      <c r="T32" s="86"/>
      <c r="U32" s="87"/>
      <c r="V32" s="88">
        <f>SUM(V30:V31)</f>
        <v>28</v>
      </c>
      <c r="W32" s="81">
        <f>SUM(W30:W31)</f>
        <v>0</v>
      </c>
      <c r="X32" s="89">
        <f>SUM(X30:X31)</f>
        <v>28</v>
      </c>
      <c r="Y32" s="90">
        <f>SUM(Y30:Y31)</f>
        <v>42</v>
      </c>
      <c r="Z32" s="103"/>
      <c r="AA32" s="92"/>
      <c r="AB32" s="93"/>
      <c r="AC32" s="94">
        <f>SUM(AC30:AC31)</f>
        <v>28</v>
      </c>
      <c r="AD32" s="95">
        <f>SUM(AD30:AD31)</f>
        <v>4480</v>
      </c>
    </row>
    <row r="33" spans="1:30" ht="15.6" customHeight="1" x14ac:dyDescent="0.2">
      <c r="A33" s="269"/>
      <c r="B33" s="263" t="s">
        <v>108</v>
      </c>
      <c r="C33" s="259" t="s">
        <v>109</v>
      </c>
      <c r="D33" s="259"/>
      <c r="E33" s="259">
        <v>4</v>
      </c>
      <c r="F33" s="264" t="s">
        <v>64</v>
      </c>
      <c r="G33" s="44" t="s">
        <v>110</v>
      </c>
      <c r="H33" s="45" t="s">
        <v>25</v>
      </c>
      <c r="I33" s="61" t="s">
        <v>111</v>
      </c>
      <c r="J33" s="47">
        <v>16</v>
      </c>
      <c r="K33" s="69" t="s">
        <v>64</v>
      </c>
      <c r="L33" s="96"/>
      <c r="M33" s="47" t="s">
        <v>75</v>
      </c>
      <c r="N33" s="50">
        <v>10</v>
      </c>
      <c r="O33" s="51">
        <v>160</v>
      </c>
      <c r="P33" s="52">
        <v>10</v>
      </c>
      <c r="Q33" s="97" t="s">
        <v>68</v>
      </c>
      <c r="R33" s="258"/>
      <c r="S33" s="258"/>
      <c r="T33" s="258"/>
      <c r="U33" s="54">
        <f>IF(OR(P33="",M33=Paramétrage!$C$10,M33=Paramétrage!$C$13,M33=Paramétrage!$C$17,M33=Paramétrage!$C$20,M33=Paramétrage!$C$24,M33=Paramétrage!$C$27,AND(M33&lt;&gt;Paramétrage!$C$9,Q33="Mut+ext")),0,ROUNDUP(O33/P33,0))</f>
        <v>16</v>
      </c>
      <c r="V33" s="55">
        <f>IF(OR(M33="",Q33="Mut+ext"),0,IF(VLOOKUP(M33,Paramétrage!$C$6:$E$29,2,0)=0,0,IF(P33="","saisir capacité",N33*U33*VLOOKUP(M33,Paramétrage!$C$6:$E$29,2,0))))</f>
        <v>160</v>
      </c>
      <c r="W33" s="56"/>
      <c r="X33" s="57">
        <f t="shared" ref="X33:X34" si="9">IF(OR(M33="",Q33="Mut+ext"),0,IF(ISERROR(V33+W33)=1,V33,V33+W33))</f>
        <v>160</v>
      </c>
      <c r="Y33" s="58">
        <f>IF(OR(M33="",Q33="Mut+ext"),0,IF(ISERROR(W33+V33*VLOOKUP(M33,Paramétrage!$C$6:$E$29,3,0))=1,X33,W33+V33*VLOOKUP(M33,Paramétrage!$C$6:$E$29,3,0)))</f>
        <v>160</v>
      </c>
      <c r="Z33" s="262" t="s">
        <v>112</v>
      </c>
      <c r="AA33" s="262"/>
      <c r="AB33" s="262"/>
      <c r="AC33" s="59">
        <f>IF(G33="",0,IF(K33="",0,IF(SUMIF(G33:G34,G33,O33:O34)=0,0,IF(OR(L33="",K33="obligatoire"),AD33/SUMIF(G33:G34,G33,O33:O34),AD33/(SUMIF(G33:G34,G33,O33:O34)/L33)))))</f>
        <v>10</v>
      </c>
      <c r="AD33" s="60">
        <f t="shared" ref="AD33:AD34" si="10">N33*O33</f>
        <v>1600</v>
      </c>
    </row>
    <row r="34" spans="1:30" x14ac:dyDescent="0.2">
      <c r="A34" s="269"/>
      <c r="B34" s="263"/>
      <c r="C34" s="259"/>
      <c r="D34" s="259"/>
      <c r="E34" s="259"/>
      <c r="F34" s="264"/>
      <c r="G34" s="44" t="s">
        <v>113</v>
      </c>
      <c r="H34" s="104" t="s">
        <v>25</v>
      </c>
      <c r="I34" s="61" t="s">
        <v>114</v>
      </c>
      <c r="J34" s="47">
        <v>16</v>
      </c>
      <c r="K34" s="71" t="s">
        <v>64</v>
      </c>
      <c r="L34" s="96"/>
      <c r="M34" s="47" t="s">
        <v>67</v>
      </c>
      <c r="N34" s="65">
        <v>12</v>
      </c>
      <c r="O34" s="72">
        <v>375</v>
      </c>
      <c r="P34" s="52">
        <v>375</v>
      </c>
      <c r="Q34" s="98" t="s">
        <v>115</v>
      </c>
      <c r="R34" s="265" t="s">
        <v>147</v>
      </c>
      <c r="S34" s="265"/>
      <c r="T34" s="265"/>
      <c r="U34" s="54">
        <f>IF(OR(P34="",M34=Paramétrage!$C$10,M34=Paramétrage!$C$13,M34=Paramétrage!$C$17,M34=Paramétrage!$C$20,M34=Paramétrage!$C$24,M34=Paramétrage!$C$27,AND(M34&lt;&gt;Paramétrage!$C$9,Q34="Mut+ext")),0,ROUNDUP(O34/P34,0))</f>
        <v>0</v>
      </c>
      <c r="V34" s="55">
        <f>IF(OR(M34="",Q34="Mut+ext"),0,IF(VLOOKUP(M34,Paramétrage!$C$6:$E$29,2,0)=0,0,IF(P34="","saisir capacité",N34*U34*VLOOKUP(M34,Paramétrage!$C$6:$E$29,2,0))))</f>
        <v>0</v>
      </c>
      <c r="W34" s="56"/>
      <c r="X34" s="57">
        <f t="shared" si="9"/>
        <v>0</v>
      </c>
      <c r="Y34" s="58">
        <f>IF(OR(M34="",Q34="Mut+ext"),0,IF(ISERROR(W34+V34*VLOOKUP(M34,Paramétrage!$C$6:$E$29,3,0))=1,X34,W34+V34*VLOOKUP(M34,Paramétrage!$C$6:$E$29,3,0)))</f>
        <v>0</v>
      </c>
      <c r="Z34" s="262" t="s">
        <v>426</v>
      </c>
      <c r="AA34" s="262"/>
      <c r="AB34" s="262"/>
      <c r="AC34" s="59">
        <f>IF(G34="",0,IF(K34="",0,IF(SUMIF(G33:G34,G34,O33:O34)=0,0,IF(OR(L34="",K34="obligatoire"),AD34/SUMIF(G33:G34,G34,O33:O34),AD34/(SUMIF(G33:G34,G34,O33:O34)/L34)))))</f>
        <v>12</v>
      </c>
      <c r="AD34" s="63">
        <f t="shared" si="10"/>
        <v>4500</v>
      </c>
    </row>
    <row r="35" spans="1:30" ht="15.6" customHeight="1" x14ac:dyDescent="0.2">
      <c r="A35" s="269"/>
      <c r="B35" s="263"/>
      <c r="C35" s="73"/>
      <c r="D35" s="74"/>
      <c r="E35" s="75"/>
      <c r="F35" s="75"/>
      <c r="G35" s="75"/>
      <c r="H35" s="76"/>
      <c r="I35" s="77"/>
      <c r="J35" s="78"/>
      <c r="K35" s="99"/>
      <c r="L35" s="100"/>
      <c r="M35" s="101"/>
      <c r="N35" s="82">
        <f>AC35</f>
        <v>22</v>
      </c>
      <c r="O35" s="83"/>
      <c r="P35" s="83"/>
      <c r="Q35" s="102"/>
      <c r="R35" s="85"/>
      <c r="S35" s="85"/>
      <c r="T35" s="86"/>
      <c r="U35" s="87"/>
      <c r="V35" s="88">
        <f>SUM(V33:V34)</f>
        <v>160</v>
      </c>
      <c r="W35" s="81">
        <f>SUM(W33:W34)</f>
        <v>0</v>
      </c>
      <c r="X35" s="89">
        <f>SUM(X33:X34)</f>
        <v>160</v>
      </c>
      <c r="Y35" s="90">
        <f>SUM(Y33:Y34)</f>
        <v>160</v>
      </c>
      <c r="Z35" s="103"/>
      <c r="AA35" s="92"/>
      <c r="AB35" s="93"/>
      <c r="AC35" s="94">
        <f>SUM(AC33:AC34)</f>
        <v>22</v>
      </c>
      <c r="AD35" s="95">
        <f>SUM(AD33:AD34)</f>
        <v>6100</v>
      </c>
    </row>
    <row r="36" spans="1:30" ht="15.6" customHeight="1" x14ac:dyDescent="0.2">
      <c r="A36" s="269"/>
      <c r="B36" s="263" t="s">
        <v>116</v>
      </c>
      <c r="C36" s="266" t="s">
        <v>117</v>
      </c>
      <c r="D36" s="266"/>
      <c r="E36" s="259">
        <v>2</v>
      </c>
      <c r="F36" s="264" t="s">
        <v>64</v>
      </c>
      <c r="G36" s="44" t="s">
        <v>118</v>
      </c>
      <c r="H36" s="45" t="s">
        <v>25</v>
      </c>
      <c r="I36" s="61" t="s">
        <v>119</v>
      </c>
      <c r="J36" s="47">
        <v>16</v>
      </c>
      <c r="K36" s="69" t="s">
        <v>120</v>
      </c>
      <c r="L36" s="96">
        <v>1</v>
      </c>
      <c r="M36" s="47" t="s">
        <v>67</v>
      </c>
      <c r="N36" s="50">
        <v>10</v>
      </c>
      <c r="O36" s="51">
        <v>80</v>
      </c>
      <c r="P36" s="52">
        <v>80</v>
      </c>
      <c r="Q36" s="97" t="s">
        <v>68</v>
      </c>
      <c r="R36" s="258"/>
      <c r="S36" s="258"/>
      <c r="T36" s="258"/>
      <c r="U36" s="54">
        <f>IF(OR(P36="",M36=Paramétrage!$C$10,M36=Paramétrage!$C$13,M36=Paramétrage!$C$17,M36=Paramétrage!$C$20,M36=Paramétrage!$C$24,M36=Paramétrage!$C$27,AND(M36&lt;&gt;Paramétrage!$C$9,Q36="Mut+ext")),0,ROUNDUP(O36/P36,0))</f>
        <v>1</v>
      </c>
      <c r="V36" s="55">
        <f>IF(OR(M36="",Q36="Mut+ext"),0,IF(VLOOKUP(M36,Paramétrage!$C$6:$E$29,2,0)=0,0,IF(P36="","saisir capacité",N36*U36*VLOOKUP(M36,Paramétrage!$C$6:$E$29,2,0))))</f>
        <v>10</v>
      </c>
      <c r="W36" s="56"/>
      <c r="X36" s="57">
        <f t="shared" ref="X36:X37" si="11">IF(OR(M36="",Q36="Mut+ext"),0,IF(ISERROR(V36+W36)=1,V36,V36+W36))</f>
        <v>10</v>
      </c>
      <c r="Y36" s="58">
        <f>IF(OR(M36="",Q36="Mut+ext"),0,IF(ISERROR(W36+V36*VLOOKUP(M36,Paramétrage!$C$6:$E$29,3,0))=1,X36,W36+V36*VLOOKUP(M36,Paramétrage!$C$6:$E$29,3,0)))</f>
        <v>15</v>
      </c>
      <c r="Z36" s="258"/>
      <c r="AA36" s="258"/>
      <c r="AB36" s="258"/>
      <c r="AC36" s="59">
        <f>IF(G36="",0,IF(K36="",0,IF(SUMIF(G36:G37,G36,O36:O37)=0,0,IF(OR(L36="",K36="obligatoire"),AD36/SUMIF(G36:G37,G36,O36:O37),AD36/(SUMIF(G36:G37,G36,O36:O37)/L36)))))</f>
        <v>5</v>
      </c>
      <c r="AD36" s="60">
        <f t="shared" ref="AD36:AD37" si="12">N36*O36</f>
        <v>800</v>
      </c>
    </row>
    <row r="37" spans="1:30" x14ac:dyDescent="0.2">
      <c r="A37" s="269"/>
      <c r="B37" s="263"/>
      <c r="C37" s="266"/>
      <c r="D37" s="266"/>
      <c r="E37" s="259"/>
      <c r="F37" s="264"/>
      <c r="G37" s="44" t="s">
        <v>118</v>
      </c>
      <c r="H37" s="104" t="s">
        <v>25</v>
      </c>
      <c r="I37" s="61" t="s">
        <v>121</v>
      </c>
      <c r="J37" s="47">
        <v>16</v>
      </c>
      <c r="K37" s="71" t="s">
        <v>120</v>
      </c>
      <c r="L37" s="96">
        <v>1</v>
      </c>
      <c r="M37" s="47" t="s">
        <v>67</v>
      </c>
      <c r="N37" s="65">
        <v>10</v>
      </c>
      <c r="O37" s="72">
        <v>80</v>
      </c>
      <c r="P37" s="52">
        <v>80</v>
      </c>
      <c r="Q37" s="98" t="s">
        <v>68</v>
      </c>
      <c r="R37" s="258"/>
      <c r="S37" s="258"/>
      <c r="T37" s="258"/>
      <c r="U37" s="54">
        <f>IF(OR(P37="",M37=Paramétrage!$C$10,M37=Paramétrage!$C$13,M37=Paramétrage!$C$17,M37=Paramétrage!$C$20,M37=Paramétrage!$C$24,M37=Paramétrage!$C$27,AND(M37&lt;&gt;Paramétrage!$C$9,Q37="Mut+ext")),0,ROUNDUP(O37/P37,0))</f>
        <v>1</v>
      </c>
      <c r="V37" s="55">
        <f>IF(OR(M37="",Q37="Mut+ext"),0,IF(VLOOKUP(M37,Paramétrage!$C$6:$E$29,2,0)=0,0,IF(P37="","saisir capacité",N37*U37*VLOOKUP(M37,Paramétrage!$C$6:$E$29,2,0))))</f>
        <v>10</v>
      </c>
      <c r="W37" s="56"/>
      <c r="X37" s="57">
        <f t="shared" si="11"/>
        <v>10</v>
      </c>
      <c r="Y37" s="58">
        <f>IF(OR(M37="",Q37="Mut+ext"),0,IF(ISERROR(W37+V37*VLOOKUP(M37,Paramétrage!$C$6:$E$29,3,0))=1,X37,W37+V37*VLOOKUP(M37,Paramétrage!$C$6:$E$29,3,0)))</f>
        <v>15</v>
      </c>
      <c r="Z37" s="258"/>
      <c r="AA37" s="258"/>
      <c r="AB37" s="258"/>
      <c r="AC37" s="59">
        <f>IF(G37="",0,IF(K37="",0,IF(SUMIF(G36:G37,G37,O36:O37)=0,0,IF(OR(L37="",K37="obligatoire"),AD37/SUMIF(G36:G37,G37,O36:O37),AD37/(SUMIF(G36:G37,G37,O36:O37)/L37)))))</f>
        <v>5</v>
      </c>
      <c r="AD37" s="63">
        <f t="shared" si="12"/>
        <v>800</v>
      </c>
    </row>
    <row r="38" spans="1:30" x14ac:dyDescent="0.2">
      <c r="A38" s="269"/>
      <c r="B38" s="263"/>
      <c r="C38" s="73"/>
      <c r="D38" s="74"/>
      <c r="E38" s="75"/>
      <c r="F38" s="75"/>
      <c r="G38" s="75"/>
      <c r="H38" s="76"/>
      <c r="I38" s="77"/>
      <c r="J38" s="78"/>
      <c r="K38" s="99"/>
      <c r="L38" s="100"/>
      <c r="M38" s="101"/>
      <c r="N38" s="82">
        <f>AC38</f>
        <v>10</v>
      </c>
      <c r="O38" s="83"/>
      <c r="P38" s="83"/>
      <c r="Q38" s="102"/>
      <c r="R38" s="85"/>
      <c r="S38" s="85"/>
      <c r="T38" s="86"/>
      <c r="U38" s="87"/>
      <c r="V38" s="88">
        <f>SUM(V36:V37)</f>
        <v>20</v>
      </c>
      <c r="W38" s="81">
        <f>SUM(W36:W37)</f>
        <v>0</v>
      </c>
      <c r="X38" s="89">
        <f>SUM(X36:X37)</f>
        <v>20</v>
      </c>
      <c r="Y38" s="90">
        <f>SUM(Y36:Y37)</f>
        <v>30</v>
      </c>
      <c r="Z38" s="103"/>
      <c r="AA38" s="92"/>
      <c r="AB38" s="93"/>
      <c r="AC38" s="94">
        <f>SUM(AC36:AC37)</f>
        <v>10</v>
      </c>
      <c r="AD38" s="95">
        <f>SUM(AD36:AD37)</f>
        <v>1600</v>
      </c>
    </row>
    <row r="39" spans="1:30" ht="15.6" customHeight="1" x14ac:dyDescent="0.2">
      <c r="A39" s="269"/>
      <c r="B39" s="263" t="s">
        <v>122</v>
      </c>
      <c r="C39" s="259" t="s">
        <v>123</v>
      </c>
      <c r="D39" s="259"/>
      <c r="E39" s="240"/>
      <c r="F39" s="241" t="s">
        <v>64</v>
      </c>
      <c r="G39" s="44" t="s">
        <v>124</v>
      </c>
      <c r="H39" s="45"/>
      <c r="I39" s="61"/>
      <c r="J39" s="47"/>
      <c r="K39" s="69"/>
      <c r="L39" s="96"/>
      <c r="M39" s="47"/>
      <c r="N39" s="50"/>
      <c r="O39" s="51"/>
      <c r="P39" s="52"/>
      <c r="Q39" s="97"/>
      <c r="R39" s="258"/>
      <c r="S39" s="258"/>
      <c r="T39" s="258"/>
      <c r="U39" s="54">
        <f>IF(OR(P39="",M39=Paramétrage!$C$10,M39=Paramétrage!$C$13,M39=Paramétrage!$C$17,M39=Paramétrage!$C$20,M39=Paramétrage!$C$24,M39=Paramétrage!$C$27,AND(M39&lt;&gt;Paramétrage!$C$9,Q39="Mut+ext")),0,ROUNDUP(O39/P39,0))</f>
        <v>0</v>
      </c>
      <c r="V39" s="55">
        <f>IF(OR(M39="",Q39="Mut+ext"),0,IF(VLOOKUP(M39,Paramétrage!$C$6:$E$29,2,0)=0,0,IF(P39="","saisir capacité",N39*U39*VLOOKUP(M39,Paramétrage!$C$6:$E$29,2,0))))</f>
        <v>0</v>
      </c>
      <c r="W39" s="56"/>
      <c r="X39" s="57">
        <f t="shared" ref="X39" si="13">IF(OR(M39="",Q39="Mut+ext"),0,IF(ISERROR(V39+W39)=1,V39,V39+W39))</f>
        <v>0</v>
      </c>
      <c r="Y39" s="58">
        <f>IF(OR(M39="",Q39="Mut+ext"),0,IF(ISERROR(W39+V39*VLOOKUP(M39,Paramétrage!$C$6:$E$29,3,0))=1,X39,W39+V39*VLOOKUP(M39,Paramétrage!$C$6:$E$29,3,0)))</f>
        <v>0</v>
      </c>
      <c r="Z39" s="258"/>
      <c r="AA39" s="258"/>
      <c r="AB39" s="258"/>
      <c r="AC39" s="59">
        <f>IF(G39="",0,IF(K39="",0,IF(SUMIF(G39:G39,G39,O39:O39)=0,0,IF(OR(L39="",K39="obligatoire"),AD39/SUMIF(G39:G39,G39,O39:O39),AD39/(SUMIF(G39:G39,G39,O39:O39)/L39)))))</f>
        <v>0</v>
      </c>
      <c r="AD39" s="60">
        <f t="shared" ref="AD39" si="14">N39*O39</f>
        <v>0</v>
      </c>
    </row>
    <row r="40" spans="1:30" x14ac:dyDescent="0.2">
      <c r="A40" s="269"/>
      <c r="B40" s="263"/>
      <c r="C40" s="73"/>
      <c r="D40" s="74"/>
      <c r="E40" s="75"/>
      <c r="F40" s="75"/>
      <c r="G40" s="75"/>
      <c r="H40" s="76"/>
      <c r="I40" s="77"/>
      <c r="J40" s="78"/>
      <c r="K40" s="99"/>
      <c r="L40" s="100"/>
      <c r="M40" s="101"/>
      <c r="N40" s="82">
        <f>AC40</f>
        <v>0</v>
      </c>
      <c r="O40" s="83"/>
      <c r="P40" s="83"/>
      <c r="Q40" s="102"/>
      <c r="R40" s="85"/>
      <c r="S40" s="85"/>
      <c r="T40" s="86"/>
      <c r="U40" s="87"/>
      <c r="V40" s="88">
        <f>SUM(V39:V39)</f>
        <v>0</v>
      </c>
      <c r="W40" s="81">
        <f>SUM(W39:W39)</f>
        <v>0</v>
      </c>
      <c r="X40" s="89">
        <f>SUM(X39:X39)</f>
        <v>0</v>
      </c>
      <c r="Y40" s="90">
        <f>SUM(Y39:Y39)</f>
        <v>0</v>
      </c>
      <c r="Z40" s="103"/>
      <c r="AA40" s="92"/>
      <c r="AB40" s="93"/>
      <c r="AC40" s="94">
        <f>SUM(AC39:AC39)</f>
        <v>0</v>
      </c>
      <c r="AD40" s="95">
        <f>SUM(AD39:AD39)</f>
        <v>0</v>
      </c>
    </row>
    <row r="41" spans="1:30" ht="15.6" customHeight="1" x14ac:dyDescent="0.2">
      <c r="A41" s="269"/>
      <c r="B41" s="263" t="s">
        <v>125</v>
      </c>
      <c r="C41" s="259" t="s">
        <v>126</v>
      </c>
      <c r="D41" s="259"/>
      <c r="E41" s="240"/>
      <c r="F41" s="241" t="s">
        <v>64</v>
      </c>
      <c r="G41" s="44" t="s">
        <v>127</v>
      </c>
      <c r="H41" s="45"/>
      <c r="I41" s="61"/>
      <c r="J41" s="47"/>
      <c r="K41" s="69"/>
      <c r="L41" s="96"/>
      <c r="M41" s="47"/>
      <c r="N41" s="50"/>
      <c r="O41" s="51"/>
      <c r="P41" s="52"/>
      <c r="Q41" s="97"/>
      <c r="R41" s="258"/>
      <c r="S41" s="258"/>
      <c r="T41" s="258"/>
      <c r="U41" s="54">
        <f>IF(OR(P41="",M41=Paramétrage!$C$10,M41=Paramétrage!$C$13,M41=Paramétrage!$C$17,M41=Paramétrage!$C$20,M41=Paramétrage!$C$24,M41=Paramétrage!$C$27,AND(M41&lt;&gt;Paramétrage!$C$9,Q41="Mut+ext")),0,ROUNDUP(O41/P41,0))</f>
        <v>0</v>
      </c>
      <c r="V41" s="55">
        <f>IF(OR(M41="",Q41="Mut+ext"),0,IF(VLOOKUP(M41,Paramétrage!$C$6:$E$29,2,0)=0,0,IF(P41="","saisir capacité",N41*U41*VLOOKUP(M41,Paramétrage!$C$6:$E$29,2,0))))</f>
        <v>0</v>
      </c>
      <c r="W41" s="56"/>
      <c r="X41" s="57">
        <f t="shared" ref="X41" si="15">IF(OR(M41="",Q41="Mut+ext"),0,IF(ISERROR(V41+W41)=1,V41,V41+W41))</f>
        <v>0</v>
      </c>
      <c r="Y41" s="58">
        <f>IF(OR(M41="",Q41="Mut+ext"),0,IF(ISERROR(W41+V41*VLOOKUP(M41,Paramétrage!$C$6:$E$29,3,0))=1,X41,W41+V41*VLOOKUP(M41,Paramétrage!$C$6:$E$29,3,0)))</f>
        <v>0</v>
      </c>
      <c r="Z41" s="258"/>
      <c r="AA41" s="258"/>
      <c r="AB41" s="258"/>
      <c r="AC41" s="59">
        <f>IF(G41="",0,IF(K41="",0,IF(SUMIF(G41:G41,G41,O41:O41)=0,0,IF(OR(L41="",K41="obligatoire"),AD41/SUMIF(G41:G41,G41,O41:O41),AD41/(SUMIF(G41:G41,G41,O41:O41)/L41)))))</f>
        <v>0</v>
      </c>
      <c r="AD41" s="60">
        <f t="shared" ref="AD41" si="16">N41*O41</f>
        <v>0</v>
      </c>
    </row>
    <row r="42" spans="1:30" x14ac:dyDescent="0.2">
      <c r="A42" s="269"/>
      <c r="B42" s="263"/>
      <c r="C42" s="73"/>
      <c r="D42" s="74"/>
      <c r="E42" s="75"/>
      <c r="F42" s="75"/>
      <c r="G42" s="75"/>
      <c r="H42" s="76"/>
      <c r="I42" s="77"/>
      <c r="J42" s="78"/>
      <c r="K42" s="99"/>
      <c r="L42" s="100"/>
      <c r="M42" s="101"/>
      <c r="N42" s="82">
        <f>AC42</f>
        <v>0</v>
      </c>
      <c r="O42" s="83"/>
      <c r="P42" s="83"/>
      <c r="Q42" s="102"/>
      <c r="R42" s="85"/>
      <c r="S42" s="85"/>
      <c r="T42" s="86"/>
      <c r="U42" s="87"/>
      <c r="V42" s="88">
        <f>SUM(V41:V41)</f>
        <v>0</v>
      </c>
      <c r="W42" s="81">
        <f>SUM(W41:W41)</f>
        <v>0</v>
      </c>
      <c r="X42" s="89">
        <f>SUM(X41:X41)</f>
        <v>0</v>
      </c>
      <c r="Y42" s="90">
        <f>SUM(Y41:Y41)</f>
        <v>0</v>
      </c>
      <c r="Z42" s="103"/>
      <c r="AA42" s="92"/>
      <c r="AB42" s="93"/>
      <c r="AC42" s="94">
        <f>SUM(AC41:AC41)</f>
        <v>0</v>
      </c>
      <c r="AD42" s="95">
        <f>SUM(AD41:AD41)</f>
        <v>0</v>
      </c>
    </row>
    <row r="43" spans="1:30" ht="15.6" customHeight="1" x14ac:dyDescent="0.2">
      <c r="A43" s="269"/>
      <c r="B43" s="263" t="s">
        <v>128</v>
      </c>
      <c r="C43" s="259" t="s">
        <v>129</v>
      </c>
      <c r="D43" s="259"/>
      <c r="E43" s="240"/>
      <c r="F43" s="241" t="s">
        <v>64</v>
      </c>
      <c r="G43" s="44" t="s">
        <v>130</v>
      </c>
      <c r="H43" s="45"/>
      <c r="I43" s="61"/>
      <c r="J43" s="47"/>
      <c r="K43" s="69"/>
      <c r="L43" s="96"/>
      <c r="M43" s="47"/>
      <c r="N43" s="50"/>
      <c r="O43" s="51"/>
      <c r="P43" s="52"/>
      <c r="Q43" s="97"/>
      <c r="R43" s="258"/>
      <c r="S43" s="258"/>
      <c r="T43" s="258"/>
      <c r="U43" s="54">
        <f>IF(OR(P43="",M43=Paramétrage!$C$10,M43=Paramétrage!$C$13,M43=Paramétrage!$C$17,M43=Paramétrage!$C$20,M43=Paramétrage!$C$24,M43=Paramétrage!$C$27,AND(M43&lt;&gt;Paramétrage!$C$9,Q43="Mut+ext")),0,ROUNDUP(O43/P43,0))</f>
        <v>0</v>
      </c>
      <c r="V43" s="55">
        <f>IF(OR(M43="",Q43="Mut+ext"),0,IF(VLOOKUP(M43,Paramétrage!$C$6:$E$29,2,0)=0,0,IF(P43="","saisir capacité",N43*U43*VLOOKUP(M43,Paramétrage!$C$6:$E$29,2,0))))</f>
        <v>0</v>
      </c>
      <c r="W43" s="56"/>
      <c r="X43" s="57">
        <f t="shared" ref="X43" si="17">IF(OR(M43="",Q43="Mut+ext"),0,IF(ISERROR(V43+W43)=1,V43,V43+W43))</f>
        <v>0</v>
      </c>
      <c r="Y43" s="58">
        <f>IF(OR(M43="",Q43="Mut+ext"),0,IF(ISERROR(W43+V43*VLOOKUP(M43,Paramétrage!$C$6:$E$29,3,0))=1,X43,W43+V43*VLOOKUP(M43,Paramétrage!$C$6:$E$29,3,0)))</f>
        <v>0</v>
      </c>
      <c r="Z43" s="258"/>
      <c r="AA43" s="258"/>
      <c r="AB43" s="258"/>
      <c r="AC43" s="59">
        <f>IF(G43="",0,IF(K43="",0,IF(SUMIF(G43:G43,G43,O43:O43)=0,0,IF(OR(L43="",K43="obligatoire"),AD43/SUMIF(G43:G43,G43,O43:O43),AD43/(SUMIF(G43:G43,G43,O43:O43)/L43)))))</f>
        <v>0</v>
      </c>
      <c r="AD43" s="60">
        <f t="shared" ref="AD43" si="18">N43*O43</f>
        <v>0</v>
      </c>
    </row>
    <row r="44" spans="1:30" x14ac:dyDescent="0.2">
      <c r="A44" s="269"/>
      <c r="B44" s="263"/>
      <c r="C44" s="73"/>
      <c r="D44" s="74"/>
      <c r="E44" s="75"/>
      <c r="F44" s="75"/>
      <c r="G44" s="75"/>
      <c r="H44" s="76"/>
      <c r="I44" s="77"/>
      <c r="J44" s="78"/>
      <c r="K44" s="99"/>
      <c r="L44" s="100"/>
      <c r="M44" s="101"/>
      <c r="N44" s="82">
        <f>AC44</f>
        <v>0</v>
      </c>
      <c r="O44" s="83"/>
      <c r="P44" s="83"/>
      <c r="Q44" s="102"/>
      <c r="R44" s="85"/>
      <c r="S44" s="85"/>
      <c r="T44" s="86"/>
      <c r="U44" s="87"/>
      <c r="V44" s="88">
        <f>SUM(V43:V43)</f>
        <v>0</v>
      </c>
      <c r="W44" s="81">
        <f>SUM(W43:W43)</f>
        <v>0</v>
      </c>
      <c r="X44" s="89">
        <f>SUM(X43:X43)</f>
        <v>0</v>
      </c>
      <c r="Y44" s="90">
        <f>SUM(Y43:Y43)</f>
        <v>0</v>
      </c>
      <c r="Z44" s="103"/>
      <c r="AA44" s="92"/>
      <c r="AB44" s="93"/>
      <c r="AC44" s="94">
        <f>SUM(AC43:AC43)</f>
        <v>0</v>
      </c>
      <c r="AD44" s="95">
        <f>SUM(AD43:AD43)</f>
        <v>0</v>
      </c>
    </row>
    <row r="45" spans="1:30" ht="18" customHeight="1" x14ac:dyDescent="0.2">
      <c r="A45" s="269"/>
      <c r="B45" s="107"/>
      <c r="C45" s="107"/>
      <c r="D45" s="107"/>
      <c r="E45" s="108">
        <f>E12+E17+E23+E26+E30+E33+E36</f>
        <v>30</v>
      </c>
      <c r="F45" s="108"/>
      <c r="G45" s="109"/>
      <c r="H45" s="110"/>
      <c r="I45" s="110"/>
      <c r="J45" s="111"/>
      <c r="K45" s="107"/>
      <c r="L45" s="107"/>
      <c r="M45" s="112"/>
      <c r="N45" s="113">
        <f>N35+N32+N29+N25+N22+N16+N38+N40+N42+N44</f>
        <v>234</v>
      </c>
      <c r="O45" s="114"/>
      <c r="P45" s="107"/>
      <c r="Q45" s="108"/>
      <c r="R45" s="114"/>
      <c r="S45" s="114"/>
      <c r="T45" s="115"/>
      <c r="U45" s="111"/>
      <c r="V45" s="116">
        <f>V35+V32+V29+V25+V22+V16+V38+V40+V42+V44</f>
        <v>726</v>
      </c>
      <c r="W45" s="116">
        <f>W35+W32+W29+W25+W22+W16+W38+W40+W42+W44</f>
        <v>0</v>
      </c>
      <c r="X45" s="116">
        <f>X35+X32+X29+X25+X22+X16+X38+X40+X42+X44</f>
        <v>726</v>
      </c>
      <c r="Y45" s="116">
        <f>Y35+Y32+Y29+Y25+Y22+Y16+Y38+Y40+Y42+Y44</f>
        <v>805</v>
      </c>
      <c r="Z45" s="117"/>
      <c r="AA45" s="110"/>
      <c r="AB45" s="115"/>
      <c r="AC45" s="119">
        <f>SUM(AC12:AC35)/2</f>
        <v>224</v>
      </c>
      <c r="AD45" s="116">
        <f>SUM(AD12:AD32)</f>
        <v>64640</v>
      </c>
    </row>
    <row r="46" spans="1:30" ht="14.85" customHeight="1" x14ac:dyDescent="0.2">
      <c r="A46" s="268" t="s">
        <v>131</v>
      </c>
      <c r="B46" s="263" t="s">
        <v>132</v>
      </c>
      <c r="C46" s="259" t="s">
        <v>133</v>
      </c>
      <c r="D46" s="259"/>
      <c r="E46" s="266">
        <v>6</v>
      </c>
      <c r="F46" s="264" t="s">
        <v>64</v>
      </c>
      <c r="G46" s="120" t="s">
        <v>134</v>
      </c>
      <c r="H46" s="45" t="s">
        <v>25</v>
      </c>
      <c r="I46" s="61" t="s">
        <v>135</v>
      </c>
      <c r="J46" s="47">
        <v>16</v>
      </c>
      <c r="K46" s="71" t="s">
        <v>64</v>
      </c>
      <c r="L46" s="96"/>
      <c r="M46" s="47" t="s">
        <v>67</v>
      </c>
      <c r="N46" s="65">
        <v>16</v>
      </c>
      <c r="O46" s="72">
        <v>160</v>
      </c>
      <c r="P46" s="52">
        <v>160</v>
      </c>
      <c r="Q46" s="97" t="s">
        <v>68</v>
      </c>
      <c r="R46" s="258"/>
      <c r="S46" s="258"/>
      <c r="T46" s="258"/>
      <c r="U46" s="121">
        <f>IF(OR(P46="",M46=Paramétrage!$C$10,M46=Paramétrage!$C$13,M46=Paramétrage!$C$17,M46=Paramétrage!$C$20,M46=Paramétrage!$C$24,M46=Paramétrage!$C$27,AND(M46&lt;&gt;Paramétrage!$C$9,Q46="Mut+ext")),0,ROUNDUP(O46/P46,0))</f>
        <v>1</v>
      </c>
      <c r="V46" s="122">
        <f>IF(OR(M46="",Q46="Mut+ext"),0,IF(VLOOKUP(M46,Paramétrage!$C$6:$E$29,2,0)=0,0,IF(P46="","saisir capacité",N46*U46*VLOOKUP(M46,Paramétrage!$C$6:$E$29,2,0))))</f>
        <v>16</v>
      </c>
      <c r="W46" s="56"/>
      <c r="X46" s="123">
        <f t="shared" ref="X46:X48" si="19">IF(OR(M46="",Q46="Mut+ext"),0,IF(ISERROR(V46+W46)=1,V46,V46+W46))</f>
        <v>16</v>
      </c>
      <c r="Y46" s="124">
        <f>IF(OR(M46="",Q46="Mut+ext"),0,IF(ISERROR(W46+V46*VLOOKUP(M46,Paramétrage!$C$6:$E$29,3,0))=1,X46,W46+V46*VLOOKUP(M46,Paramétrage!$C$6:$E$29,3,0)))</f>
        <v>24</v>
      </c>
      <c r="Z46" s="258"/>
      <c r="AA46" s="258"/>
      <c r="AB46" s="258"/>
      <c r="AC46" s="59">
        <f>IF(G46="",0,IF(K46="",0,IF(SUMIF(G46:G48,G46,O46:O48)=0,0,IF(OR(L46="",K46="obligatoire"),AD46/SUMIF(G46:G48,G46,O46:O48),AD46/(SUMIF(G46:G48,G46,O46:O48)/L46)))))</f>
        <v>16</v>
      </c>
      <c r="AD46" s="60">
        <f t="shared" ref="AD46:AD48" si="20">N46*O46</f>
        <v>2560</v>
      </c>
    </row>
    <row r="47" spans="1:30" x14ac:dyDescent="0.2">
      <c r="A47" s="268"/>
      <c r="B47" s="263"/>
      <c r="C47" s="259"/>
      <c r="D47" s="259"/>
      <c r="E47" s="266"/>
      <c r="F47" s="264"/>
      <c r="G47" s="44" t="s">
        <v>136</v>
      </c>
      <c r="H47" s="104" t="s">
        <v>25</v>
      </c>
      <c r="I47" s="61" t="s">
        <v>137</v>
      </c>
      <c r="J47" s="47">
        <v>16</v>
      </c>
      <c r="K47" s="71" t="s">
        <v>64</v>
      </c>
      <c r="L47" s="96"/>
      <c r="M47" s="47" t="s">
        <v>67</v>
      </c>
      <c r="N47" s="65">
        <v>16</v>
      </c>
      <c r="O47" s="72">
        <v>160</v>
      </c>
      <c r="P47" s="52">
        <v>160</v>
      </c>
      <c r="Q47" s="98" t="s">
        <v>68</v>
      </c>
      <c r="R47" s="258"/>
      <c r="S47" s="258"/>
      <c r="T47" s="258"/>
      <c r="U47" s="121">
        <f>IF(OR(P47="",M47=Paramétrage!$C$10,M47=Paramétrage!$C$13,M47=Paramétrage!$C$17,M47=Paramétrage!$C$20,M47=Paramétrage!$C$24,M47=Paramétrage!$C$27,AND(M47&lt;&gt;Paramétrage!$C$9,Q47="Mut+ext")),0,ROUNDUP(O47/P47,0))</f>
        <v>1</v>
      </c>
      <c r="V47" s="122">
        <f>IF(OR(M47="",Q47="Mut+ext"),0,IF(VLOOKUP(M47,Paramétrage!$C$6:$E$29,2,0)=0,0,IF(P47="","saisir capacité",N47*U47*VLOOKUP(M47,Paramétrage!$C$6:$E$29,2,0))))</f>
        <v>16</v>
      </c>
      <c r="W47" s="56"/>
      <c r="X47" s="123">
        <f t="shared" si="19"/>
        <v>16</v>
      </c>
      <c r="Y47" s="124">
        <f>IF(OR(M47="",Q47="Mut+ext"),0,IF(ISERROR(W47+V47*VLOOKUP(M47,Paramétrage!$C$6:$E$29,3,0))=1,X47,W47+V47*VLOOKUP(M47,Paramétrage!$C$6:$E$29,3,0)))</f>
        <v>24</v>
      </c>
      <c r="Z47" s="258"/>
      <c r="AA47" s="258"/>
      <c r="AB47" s="258"/>
      <c r="AC47" s="59">
        <f>IF(G47="",0,IF(K47="",0,IF(SUMIF(G46:G48,G47,O46:O48)=0,0,IF(OR(L47="",K47="obligatoire"),AD47/SUMIF(G46:G48,G47,O46:O48),AD47/(SUMIF(G46:G48,G47,O46:O48)/L47)))))</f>
        <v>16</v>
      </c>
      <c r="AD47" s="63">
        <f t="shared" si="20"/>
        <v>2560</v>
      </c>
    </row>
    <row r="48" spans="1:30" x14ac:dyDescent="0.2">
      <c r="A48" s="268"/>
      <c r="B48" s="263"/>
      <c r="C48" s="259"/>
      <c r="D48" s="259"/>
      <c r="E48" s="266"/>
      <c r="F48" s="264"/>
      <c r="G48" s="44" t="s">
        <v>138</v>
      </c>
      <c r="H48" s="104" t="s">
        <v>25</v>
      </c>
      <c r="I48" s="61" t="s">
        <v>139</v>
      </c>
      <c r="J48" s="47">
        <v>16</v>
      </c>
      <c r="K48" s="71" t="s">
        <v>64</v>
      </c>
      <c r="L48" s="96"/>
      <c r="M48" s="47" t="s">
        <v>75</v>
      </c>
      <c r="N48" s="65">
        <v>18</v>
      </c>
      <c r="O48" s="72">
        <v>160</v>
      </c>
      <c r="P48" s="52">
        <v>40</v>
      </c>
      <c r="Q48" s="98" t="s">
        <v>68</v>
      </c>
      <c r="R48" s="258"/>
      <c r="S48" s="258"/>
      <c r="T48" s="258"/>
      <c r="U48" s="121">
        <f>IF(OR(P48="",M48=Paramétrage!$C$10,M48=Paramétrage!$C$13,M48=Paramétrage!$C$17,M48=Paramétrage!$C$20,M48=Paramétrage!$C$24,M48=Paramétrage!$C$27,AND(M48&lt;&gt;Paramétrage!$C$9,Q48="Mut+ext")),0,ROUNDUP(O48/P48,0))</f>
        <v>4</v>
      </c>
      <c r="V48" s="122">
        <f>IF(OR(M48="",Q48="Mut+ext"),0,IF(VLOOKUP(M48,Paramétrage!$C$6:$E$29,2,0)=0,0,IF(P48="","saisir capacité",N48*U48*VLOOKUP(M48,Paramétrage!$C$6:$E$29,2,0))))</f>
        <v>72</v>
      </c>
      <c r="W48" s="56"/>
      <c r="X48" s="123">
        <f t="shared" si="19"/>
        <v>72</v>
      </c>
      <c r="Y48" s="124">
        <f>IF(OR(M48="",Q48="Mut+ext"),0,IF(ISERROR(W48+V48*VLOOKUP(M48,Paramétrage!$C$6:$E$29,3,0))=1,X48,W48+V48*VLOOKUP(M48,Paramétrage!$C$6:$E$29,3,0)))</f>
        <v>72</v>
      </c>
      <c r="Z48" s="258"/>
      <c r="AA48" s="258"/>
      <c r="AB48" s="258"/>
      <c r="AC48" s="59">
        <f>IF(G48="",0,IF(K48="",0,IF(SUMIF(G46:G48,G48,O46:O48)=0,0,IF(OR(L48="",K48="obligatoire"),AD48/SUMIF(G46:G48,G48,O46:O48),AD48/(SUMIF(G46:G48,G48,O46:O48)/L48)))))</f>
        <v>18</v>
      </c>
      <c r="AD48" s="63">
        <f t="shared" si="20"/>
        <v>2880</v>
      </c>
    </row>
    <row r="49" spans="1:30" x14ac:dyDescent="0.2">
      <c r="A49" s="268"/>
      <c r="B49" s="263"/>
      <c r="C49" s="125"/>
      <c r="D49" s="126"/>
      <c r="E49" s="127"/>
      <c r="F49" s="126"/>
      <c r="G49" s="126"/>
      <c r="H49" s="128"/>
      <c r="I49" s="129"/>
      <c r="J49" s="130"/>
      <c r="K49" s="131"/>
      <c r="L49" s="132"/>
      <c r="M49" s="133"/>
      <c r="N49" s="134">
        <f>AC49</f>
        <v>50</v>
      </c>
      <c r="O49" s="135"/>
      <c r="P49" s="135"/>
      <c r="Q49" s="136"/>
      <c r="R49" s="137"/>
      <c r="S49" s="137"/>
      <c r="T49" s="138"/>
      <c r="U49" s="139"/>
      <c r="V49" s="140">
        <f>SUM(V46:V48)</f>
        <v>104</v>
      </c>
      <c r="W49" s="133">
        <f>SUM(W46:W48)</f>
        <v>0</v>
      </c>
      <c r="X49" s="141">
        <f>SUM(X46:X48)</f>
        <v>104</v>
      </c>
      <c r="Y49" s="142">
        <f>SUM(Y46:Y48)</f>
        <v>120</v>
      </c>
      <c r="Z49" s="143"/>
      <c r="AA49" s="144"/>
      <c r="AB49" s="145"/>
      <c r="AC49" s="146">
        <f>SUM(AC46:AC48)</f>
        <v>50</v>
      </c>
      <c r="AD49" s="147">
        <f>SUM(AD46:AD48)</f>
        <v>8000</v>
      </c>
    </row>
    <row r="50" spans="1:30" ht="15.6" customHeight="1" x14ac:dyDescent="0.2">
      <c r="A50" s="268"/>
      <c r="B50" s="263" t="s">
        <v>140</v>
      </c>
      <c r="C50" s="259" t="s">
        <v>141</v>
      </c>
      <c r="D50" s="259"/>
      <c r="E50" s="266">
        <v>8</v>
      </c>
      <c r="F50" s="264" t="s">
        <v>64</v>
      </c>
      <c r="G50" s="120" t="s">
        <v>142</v>
      </c>
      <c r="H50" s="45" t="s">
        <v>25</v>
      </c>
      <c r="I50" s="61" t="s">
        <v>143</v>
      </c>
      <c r="J50" s="47">
        <v>16</v>
      </c>
      <c r="K50" s="71" t="s">
        <v>64</v>
      </c>
      <c r="L50" s="96"/>
      <c r="M50" s="47" t="s">
        <v>75</v>
      </c>
      <c r="N50" s="65">
        <v>10</v>
      </c>
      <c r="O50" s="72">
        <v>160</v>
      </c>
      <c r="P50" s="52">
        <v>10</v>
      </c>
      <c r="Q50" s="97" t="s">
        <v>68</v>
      </c>
      <c r="R50" s="258"/>
      <c r="S50" s="258"/>
      <c r="T50" s="258"/>
      <c r="U50" s="121">
        <f>IF(OR(P50="",M50=Paramétrage!$C$10,M50=Paramétrage!$C$13,M50=Paramétrage!$C$17,M50=Paramétrage!$C$20,M50=Paramétrage!$C$24,M50=Paramétrage!$C$27,AND(M50&lt;&gt;Paramétrage!$C$9,Q50="Mut+ext")),0,ROUNDUP(O50/P50,0))</f>
        <v>16</v>
      </c>
      <c r="V50" s="122">
        <f>IF(OR(M50="",Q50="Mut+ext"),0,IF(VLOOKUP(M50,Paramétrage!$C$6:$E$29,2,0)=0,0,IF(P50="","saisir capacité",N50*U50*VLOOKUP(M50,Paramétrage!$C$6:$E$29,2,0))))</f>
        <v>160</v>
      </c>
      <c r="W50" s="56"/>
      <c r="X50" s="123">
        <f t="shared" ref="X50:X52" si="21">IF(OR(M50="",Q50="Mut+ext"),0,IF(ISERROR(V50+W50)=1,V50,V50+W50))</f>
        <v>160</v>
      </c>
      <c r="Y50" s="124">
        <f>IF(OR(M50="",Q50="Mut+ext"),0,IF(ISERROR(W50+V50*VLOOKUP(M50,Paramétrage!$C$6:$E$29,3,0))=1,X50,W50+V50*VLOOKUP(M50,Paramétrage!$C$6:$E$29,3,0)))</f>
        <v>160</v>
      </c>
      <c r="Z50" s="262" t="s">
        <v>80</v>
      </c>
      <c r="AA50" s="262"/>
      <c r="AB50" s="262"/>
      <c r="AC50" s="59">
        <f>IF(G50="",0,IF(K50="",0,IF(SUMIF(G50:G52,G50,O50:O52)=0,0,IF(OR(L50="",K50="obligatoire"),AD50/SUMIF(G50:G52,G50,O50:O52),AD50/(SUMIF(G50:G52,G50,O50:O52)/L50)))))</f>
        <v>10</v>
      </c>
      <c r="AD50" s="60">
        <f t="shared" ref="AD50:AD52" si="22">N50*O50</f>
        <v>1600</v>
      </c>
    </row>
    <row r="51" spans="1:30" x14ac:dyDescent="0.2">
      <c r="A51" s="268"/>
      <c r="B51" s="263"/>
      <c r="C51" s="259"/>
      <c r="D51" s="259"/>
      <c r="E51" s="266"/>
      <c r="F51" s="264"/>
      <c r="G51" s="228" t="s">
        <v>144</v>
      </c>
      <c r="H51" s="197" t="s">
        <v>25</v>
      </c>
      <c r="I51" s="236" t="s">
        <v>145</v>
      </c>
      <c r="J51" s="189">
        <v>16</v>
      </c>
      <c r="K51" s="188" t="s">
        <v>64</v>
      </c>
      <c r="L51" s="49"/>
      <c r="M51" s="189" t="s">
        <v>146</v>
      </c>
      <c r="N51" s="65">
        <v>12</v>
      </c>
      <c r="O51" s="72">
        <v>375</v>
      </c>
      <c r="P51" s="52">
        <v>375</v>
      </c>
      <c r="Q51" s="62" t="s">
        <v>115</v>
      </c>
      <c r="R51" s="265" t="s">
        <v>147</v>
      </c>
      <c r="S51" s="265"/>
      <c r="T51" s="265"/>
      <c r="U51" s="190">
        <f>IF(OR(P51="",M51=Paramétrage!$C$10,M51=Paramétrage!$C$13,M51=Paramétrage!$C$17,M51=Paramétrage!$C$20,M51=Paramétrage!$C$24,M51=Paramétrage!$C$27,AND(M51&lt;&gt;Paramétrage!$C$9,Q51="Mut+ext")),0,ROUNDUP(O51/P51,0))</f>
        <v>0</v>
      </c>
      <c r="V51" s="191">
        <f>IF(OR(M51="",Q51="Mut+ext"),0,IF(VLOOKUP(M51,Paramétrage!$C$6:$E$29,2,0)=0,0,IF(P51="","saisir capacité",N51*U51*VLOOKUP(M51,Paramétrage!$C$6:$E$29,2,0))))</f>
        <v>0</v>
      </c>
      <c r="W51" s="56"/>
      <c r="X51" s="192">
        <f t="shared" si="21"/>
        <v>0</v>
      </c>
      <c r="Y51" s="193">
        <f>IF(OR(M51="",Q51="Mut+ext"),0,IF(ISERROR(W51+V51*VLOOKUP(M51,Paramétrage!$C$6:$E$29,3,0))=1,X51,W51+V51*VLOOKUP(M51,Paramétrage!$C$6:$E$29,3,0)))</f>
        <v>0</v>
      </c>
      <c r="Z51" s="262" t="s">
        <v>148</v>
      </c>
      <c r="AA51" s="262"/>
      <c r="AB51" s="262"/>
      <c r="AC51" s="59">
        <f>IF(G51="",0,IF(K51="",0,IF(SUMIF(G50:G52,G51,O50:O52)=0,0,IF(OR(L51="",K51="obligatoire"),AD51/SUMIF(G50:G52,G51,O50:O52),AD51/(SUMIF(G50:G52,G51,O50:O52)/L51)))))</f>
        <v>12</v>
      </c>
      <c r="AD51" s="63">
        <f t="shared" si="22"/>
        <v>4500</v>
      </c>
    </row>
    <row r="52" spans="1:30" x14ac:dyDescent="0.2">
      <c r="A52" s="268"/>
      <c r="B52" s="263"/>
      <c r="C52" s="259"/>
      <c r="D52" s="259"/>
      <c r="E52" s="266"/>
      <c r="F52" s="264"/>
      <c r="G52" s="44" t="s">
        <v>65</v>
      </c>
      <c r="H52" s="104" t="s">
        <v>25</v>
      </c>
      <c r="I52" s="236" t="s">
        <v>441</v>
      </c>
      <c r="J52" s="47">
        <v>16</v>
      </c>
      <c r="K52" s="71" t="s">
        <v>64</v>
      </c>
      <c r="L52" s="96"/>
      <c r="M52" s="20" t="s">
        <v>149</v>
      </c>
      <c r="N52" s="65">
        <v>0</v>
      </c>
      <c r="O52" s="72">
        <v>160</v>
      </c>
      <c r="P52" s="52"/>
      <c r="Q52" s="98"/>
      <c r="R52" s="258"/>
      <c r="S52" s="258"/>
      <c r="T52" s="258"/>
      <c r="U52" s="121">
        <f>IF(OR(P52="",M52=Paramétrage!$C$10,M52=Paramétrage!$C$13,M52=Paramétrage!$C$17,M52=Paramétrage!$C$20,M52=Paramétrage!$C$24,M52=Paramétrage!$C$27,AND(M52&lt;&gt;Paramétrage!$C$9,Q52="Mut+ext")),0,ROUNDUP(O52/P52,0))</f>
        <v>0</v>
      </c>
      <c r="V52" s="122">
        <f>IF(OR(M52="",Q52="Mut+ext"),0,IF(VLOOKUP(M52,Paramétrage!$C$6:$E$29,2,0)=0,0,IF(P52="","saisir capacité",N52*U52*VLOOKUP(M52,Paramétrage!$C$6:$E$29,2,0))))</f>
        <v>0</v>
      </c>
      <c r="W52" s="56"/>
      <c r="X52" s="123">
        <f t="shared" si="21"/>
        <v>0</v>
      </c>
      <c r="Y52" s="124">
        <f>IF(OR(M52="",Q52="Mut+ext"),0,IF(ISERROR(W52+V52*VLOOKUP(M52,Paramétrage!$C$6:$E$29,3,0))=1,X52,W52+V52*VLOOKUP(M52,Paramétrage!$C$6:$E$29,3,0)))</f>
        <v>0</v>
      </c>
      <c r="Z52" s="258"/>
      <c r="AA52" s="258"/>
      <c r="AB52" s="258"/>
      <c r="AC52" s="59">
        <f>IF(G52="",0,IF(K52="",0,IF(SUMIF(G49:G52,G52,O49:O52)=0,0,IF(OR(L52="",K52="obligatoire"),AD52/SUMIF(G49:G52,G52,O49:O52),AD52/(SUMIF(G49:G52,G52,O49:O52)/L52)))))</f>
        <v>0</v>
      </c>
      <c r="AD52" s="63">
        <f t="shared" si="22"/>
        <v>0</v>
      </c>
    </row>
    <row r="53" spans="1:30" x14ac:dyDescent="0.2">
      <c r="A53" s="268"/>
      <c r="B53" s="263"/>
      <c r="C53" s="125"/>
      <c r="D53" s="126"/>
      <c r="E53" s="127"/>
      <c r="F53" s="126"/>
      <c r="G53" s="126"/>
      <c r="H53" s="128"/>
      <c r="I53" s="129"/>
      <c r="J53" s="148"/>
      <c r="K53" s="149"/>
      <c r="L53" s="150"/>
      <c r="M53" s="151"/>
      <c r="N53" s="134">
        <f>AC53</f>
        <v>22</v>
      </c>
      <c r="O53" s="135"/>
      <c r="P53" s="135"/>
      <c r="Q53" s="152"/>
      <c r="R53" s="137"/>
      <c r="S53" s="137"/>
      <c r="T53" s="138"/>
      <c r="U53" s="139"/>
      <c r="V53" s="140">
        <f>SUM(V50:V52)</f>
        <v>160</v>
      </c>
      <c r="W53" s="133">
        <f>SUM(W50:W52)</f>
        <v>0</v>
      </c>
      <c r="X53" s="141">
        <f>SUM(X50:X52)</f>
        <v>160</v>
      </c>
      <c r="Y53" s="142">
        <f>SUM(Y50:Y52)</f>
        <v>160</v>
      </c>
      <c r="Z53" s="153"/>
      <c r="AA53" s="144"/>
      <c r="AB53" s="145"/>
      <c r="AC53" s="146">
        <f>SUM(AC50:AC52)</f>
        <v>22</v>
      </c>
      <c r="AD53" s="147">
        <f>SUM(AD50:AD52)</f>
        <v>6100</v>
      </c>
    </row>
    <row r="54" spans="1:30" ht="15.6" customHeight="1" x14ac:dyDescent="0.2">
      <c r="A54" s="268"/>
      <c r="B54" s="263" t="s">
        <v>150</v>
      </c>
      <c r="C54" s="259" t="s">
        <v>151</v>
      </c>
      <c r="D54" s="259"/>
      <c r="E54" s="266">
        <v>7</v>
      </c>
      <c r="F54" s="264" t="s">
        <v>64</v>
      </c>
      <c r="G54" s="120" t="s">
        <v>152</v>
      </c>
      <c r="H54" s="45" t="s">
        <v>25</v>
      </c>
      <c r="I54" s="61" t="s">
        <v>153</v>
      </c>
      <c r="J54" s="47">
        <v>16</v>
      </c>
      <c r="K54" s="71" t="s">
        <v>64</v>
      </c>
      <c r="L54" s="96"/>
      <c r="M54" s="47" t="s">
        <v>67</v>
      </c>
      <c r="N54" s="65">
        <v>10</v>
      </c>
      <c r="O54" s="72">
        <v>160</v>
      </c>
      <c r="P54" s="52">
        <v>160</v>
      </c>
      <c r="Q54" s="97" t="s">
        <v>68</v>
      </c>
      <c r="R54" s="258"/>
      <c r="S54" s="258"/>
      <c r="T54" s="258"/>
      <c r="U54" s="121">
        <f>IF(OR(P54="",M54=Paramétrage!$C$10,M54=Paramétrage!$C$13,M54=Paramétrage!$C$17,M54=Paramétrage!$C$20,M54=Paramétrage!$C$24,M54=Paramétrage!$C$27,AND(M54&lt;&gt;Paramétrage!$C$9,Q54="Mut+ext")),0,ROUNDUP(O54/P54,0))</f>
        <v>1</v>
      </c>
      <c r="V54" s="122">
        <f>IF(OR(M54="",Q54="Mut+ext"),0,IF(VLOOKUP(M54,Paramétrage!$C$6:$E$29,2,0)=0,0,IF(P54="","saisir capacité",N54*U54*VLOOKUP(M54,Paramétrage!$C$6:$E$29,2,0))))</f>
        <v>10</v>
      </c>
      <c r="W54" s="56"/>
      <c r="X54" s="123">
        <f t="shared" ref="X54:X56" si="23">IF(OR(M54="",Q54="Mut+ext"),0,IF(ISERROR(V54+W54)=1,V54,V54+W54))</f>
        <v>10</v>
      </c>
      <c r="Y54" s="124">
        <f>IF(OR(M54="",Q54="Mut+ext"),0,IF(ISERROR(W54+V54*VLOOKUP(M54,Paramétrage!$C$6:$E$29,3,0))=1,X54,W54+V54*VLOOKUP(M54,Paramétrage!$C$6:$E$29,3,0)))</f>
        <v>15</v>
      </c>
      <c r="Z54" s="258"/>
      <c r="AA54" s="258"/>
      <c r="AB54" s="258"/>
      <c r="AC54" s="59">
        <f>IF(G54="",0,IF(K54="",0,IF(SUMIF(G54:G56,G54,O54:O56)=0,0,IF(OR(L54="",K54="obligatoire"),AD54/SUMIF(G54:G56,G54,O54:O56),AD54/(SUMIF(G54:G56,G54,O54:O56)/L54)))))</f>
        <v>10</v>
      </c>
      <c r="AD54" s="60">
        <f t="shared" ref="AD54:AD56" si="24">N54*O54</f>
        <v>1600</v>
      </c>
    </row>
    <row r="55" spans="1:30" x14ac:dyDescent="0.2">
      <c r="A55" s="268"/>
      <c r="B55" s="263"/>
      <c r="C55" s="259"/>
      <c r="D55" s="259"/>
      <c r="E55" s="266"/>
      <c r="F55" s="264"/>
      <c r="G55" s="44" t="s">
        <v>154</v>
      </c>
      <c r="H55" s="104" t="s">
        <v>25</v>
      </c>
      <c r="I55" s="61" t="s">
        <v>155</v>
      </c>
      <c r="J55" s="47">
        <v>16</v>
      </c>
      <c r="K55" s="71" t="s">
        <v>64</v>
      </c>
      <c r="L55" s="96"/>
      <c r="M55" s="47" t="s">
        <v>75</v>
      </c>
      <c r="N55" s="65">
        <v>36</v>
      </c>
      <c r="O55" s="72">
        <v>160</v>
      </c>
      <c r="P55" s="52">
        <v>40</v>
      </c>
      <c r="Q55" s="98" t="s">
        <v>68</v>
      </c>
      <c r="R55" s="258"/>
      <c r="S55" s="258"/>
      <c r="T55" s="258"/>
      <c r="U55" s="121">
        <f>IF(OR(P55="",M55=Paramétrage!$C$10,M55=Paramétrage!$C$13,M55=Paramétrage!$C$17,M55=Paramétrage!$C$20,M55=Paramétrage!$C$24,M55=Paramétrage!$C$27,AND(M55&lt;&gt;Paramétrage!$C$9,Q55="Mut+ext")),0,ROUNDUP(O55/P55,0))</f>
        <v>4</v>
      </c>
      <c r="V55" s="122">
        <f>IF(OR(M55="",Q55="Mut+ext"),0,IF(VLOOKUP(M55,Paramétrage!$C$6:$E$29,2,0)=0,0,IF(P55="","saisir capacité",N55*U55*VLOOKUP(M55,Paramétrage!$C$6:$E$29,2,0))))</f>
        <v>144</v>
      </c>
      <c r="W55" s="56"/>
      <c r="X55" s="123">
        <f t="shared" si="23"/>
        <v>144</v>
      </c>
      <c r="Y55" s="124">
        <f>IF(OR(M55="",Q55="Mut+ext"),0,IF(ISERROR(W55+V55*VLOOKUP(M55,Paramétrage!$C$6:$E$29,3,0))=1,X55,W55+V55*VLOOKUP(M55,Paramétrage!$C$6:$E$29,3,0)))</f>
        <v>144</v>
      </c>
      <c r="Z55" s="258"/>
      <c r="AA55" s="258"/>
      <c r="AB55" s="258"/>
      <c r="AC55" s="59">
        <f>IF(G55="",0,IF(K55="",0,IF(SUMIF(G54:G56,G55,O54:O56)=0,0,IF(OR(L55="",K55="obligatoire"),AD55/SUMIF(G54:G56,G55,O54:O56),AD55/(SUMIF(G54:G56,G55,O54:O56)/L55)))))</f>
        <v>36</v>
      </c>
      <c r="AD55" s="63">
        <f t="shared" si="24"/>
        <v>5760</v>
      </c>
    </row>
    <row r="56" spans="1:30" x14ac:dyDescent="0.2">
      <c r="A56" s="268"/>
      <c r="B56" s="263"/>
      <c r="C56" s="259"/>
      <c r="D56" s="259"/>
      <c r="E56" s="266"/>
      <c r="F56" s="264"/>
      <c r="G56" s="44" t="s">
        <v>156</v>
      </c>
      <c r="H56" s="104" t="s">
        <v>25</v>
      </c>
      <c r="I56" s="61" t="s">
        <v>157</v>
      </c>
      <c r="J56" s="47">
        <v>16</v>
      </c>
      <c r="K56" s="71" t="s">
        <v>64</v>
      </c>
      <c r="L56" s="96"/>
      <c r="M56" s="47" t="s">
        <v>75</v>
      </c>
      <c r="N56" s="65">
        <v>12</v>
      </c>
      <c r="O56" s="72">
        <v>160</v>
      </c>
      <c r="P56" s="52">
        <v>40</v>
      </c>
      <c r="Q56" s="98" t="s">
        <v>68</v>
      </c>
      <c r="R56" s="258"/>
      <c r="S56" s="258"/>
      <c r="T56" s="258"/>
      <c r="U56" s="121">
        <f>IF(OR(P56="",M56=Paramétrage!$C$10,M56=Paramétrage!$C$13,M56=Paramétrage!$C$17,M56=Paramétrage!$C$20,M56=Paramétrage!$C$24,M56=Paramétrage!$C$27,AND(M56&lt;&gt;Paramétrage!$C$9,Q56="Mut+ext")),0,ROUNDUP(O56/P56,0))</f>
        <v>4</v>
      </c>
      <c r="V56" s="122">
        <f>IF(OR(M56="",Q56="Mut+ext"),0,IF(VLOOKUP(M56,Paramétrage!$C$6:$E$29,2,0)=0,0,IF(P56="","saisir capacité",N56*U56*VLOOKUP(M56,Paramétrage!$C$6:$E$29,2,0))))</f>
        <v>48</v>
      </c>
      <c r="W56" s="56"/>
      <c r="X56" s="123">
        <f t="shared" si="23"/>
        <v>48</v>
      </c>
      <c r="Y56" s="124">
        <f>IF(OR(M56="",Q56="Mut+ext"),0,IF(ISERROR(W56+V56*VLOOKUP(M56,Paramétrage!$C$6:$E$29,3,0))=1,X56,W56+V56*VLOOKUP(M56,Paramétrage!$C$6:$E$29,3,0)))</f>
        <v>48</v>
      </c>
      <c r="Z56" s="258"/>
      <c r="AA56" s="258"/>
      <c r="AB56" s="258"/>
      <c r="AC56" s="59">
        <f>IF(G56="",0,IF(K56="",0,IF(SUMIF(G54:G56,G56,O54:O56)=0,0,IF(OR(L56="",K56="obligatoire"),AD56/SUMIF(G54:G56,G56,O54:O56),AD56/(SUMIF(G54:G56,G56,O54:O56)/L56)))))</f>
        <v>12</v>
      </c>
      <c r="AD56" s="63">
        <f t="shared" si="24"/>
        <v>1920</v>
      </c>
    </row>
    <row r="57" spans="1:30" x14ac:dyDescent="0.2">
      <c r="A57" s="268"/>
      <c r="B57" s="263"/>
      <c r="C57" s="125"/>
      <c r="D57" s="126"/>
      <c r="E57" s="127"/>
      <c r="F57" s="126"/>
      <c r="G57" s="126"/>
      <c r="H57" s="128"/>
      <c r="I57" s="129"/>
      <c r="J57" s="148"/>
      <c r="K57" s="149"/>
      <c r="L57" s="150"/>
      <c r="M57" s="151"/>
      <c r="N57" s="134">
        <f>AC57</f>
        <v>58</v>
      </c>
      <c r="O57" s="135"/>
      <c r="P57" s="135"/>
      <c r="Q57" s="152"/>
      <c r="R57" s="137"/>
      <c r="S57" s="137"/>
      <c r="T57" s="138"/>
      <c r="U57" s="139"/>
      <c r="V57" s="140">
        <f>SUM(V54:V56)</f>
        <v>202</v>
      </c>
      <c r="W57" s="133">
        <f>SUM(W54:W56)</f>
        <v>0</v>
      </c>
      <c r="X57" s="141">
        <f>SUM(X54:X56)</f>
        <v>202</v>
      </c>
      <c r="Y57" s="142">
        <f>SUM(Y54:Y56)</f>
        <v>207</v>
      </c>
      <c r="Z57" s="153"/>
      <c r="AA57" s="144"/>
      <c r="AB57" s="145"/>
      <c r="AC57" s="146">
        <f>SUM(AC54:AC56)</f>
        <v>58</v>
      </c>
      <c r="AD57" s="147">
        <f>SUM(AD54:AD56)</f>
        <v>9280</v>
      </c>
    </row>
    <row r="58" spans="1:30" ht="15.6" customHeight="1" x14ac:dyDescent="0.2">
      <c r="A58" s="268"/>
      <c r="B58" s="263" t="s">
        <v>158</v>
      </c>
      <c r="C58" s="259" t="s">
        <v>159</v>
      </c>
      <c r="D58" s="259"/>
      <c r="E58" s="259">
        <v>6</v>
      </c>
      <c r="F58" s="264" t="s">
        <v>64</v>
      </c>
      <c r="G58" s="120" t="s">
        <v>160</v>
      </c>
      <c r="H58" s="45" t="s">
        <v>25</v>
      </c>
      <c r="I58" s="61" t="s">
        <v>161</v>
      </c>
      <c r="J58" s="47">
        <v>16</v>
      </c>
      <c r="K58" s="71" t="s">
        <v>64</v>
      </c>
      <c r="L58" s="96"/>
      <c r="M58" s="47" t="s">
        <v>75</v>
      </c>
      <c r="N58" s="65">
        <v>10</v>
      </c>
      <c r="O58" s="72">
        <v>160</v>
      </c>
      <c r="P58" s="52">
        <v>10</v>
      </c>
      <c r="Q58" s="97" t="s">
        <v>68</v>
      </c>
      <c r="R58" s="258"/>
      <c r="S58" s="258"/>
      <c r="T58" s="258"/>
      <c r="U58" s="121">
        <f>IF(OR(P58="",M58=Paramétrage!$C$10,M58=Paramétrage!$C$13,M58=Paramétrage!$C$17,M58=Paramétrage!$C$20,M58=Paramétrage!$C$24,M58=Paramétrage!$C$27,AND(M58&lt;&gt;Paramétrage!$C$9,Q58="Mut+ext")),0,ROUNDUP(O58/P58,0))</f>
        <v>16</v>
      </c>
      <c r="V58" s="122">
        <f>IF(OR(M58="",Q58="Mut+ext"),0,IF(VLOOKUP(M58,Paramétrage!$C$6:$E$29,2,0)=0,0,IF(P58="","saisir capacité",N58*U58*VLOOKUP(M58,Paramétrage!$C$6:$E$29,2,0))))</f>
        <v>160</v>
      </c>
      <c r="W58" s="56"/>
      <c r="X58" s="123">
        <f t="shared" ref="X58:X59" si="25">IF(OR(M58="",Q58="Mut+ext"),0,IF(ISERROR(V58+W58)=1,V58,V58+W58))</f>
        <v>160</v>
      </c>
      <c r="Y58" s="124">
        <f>IF(OR(M58="",Q58="Mut+ext"),0,IF(ISERROR(W58+V58*VLOOKUP(M58,Paramétrage!$C$6:$E$29,3,0))=1,X58,W58+V58*VLOOKUP(M58,Paramétrage!$C$6:$E$29,3,0)))</f>
        <v>160</v>
      </c>
      <c r="Z58" s="262" t="s">
        <v>112</v>
      </c>
      <c r="AA58" s="262"/>
      <c r="AB58" s="262"/>
      <c r="AC58" s="59">
        <f>IF(G58="",0,IF(K58="",0,IF(SUMIF(G58:G59,G58,O58:O59)=0,0,IF(OR(L58="",K58="obligatoire"),AD58/SUMIF(G58:G59,G58,O58:O59),AD58/(SUMIF(G58:G59,G58,O58:O59)/L58)))))</f>
        <v>10</v>
      </c>
      <c r="AD58" s="60">
        <f t="shared" ref="AD58:AD59" si="26">N58*O58</f>
        <v>1600</v>
      </c>
    </row>
    <row r="59" spans="1:30" x14ac:dyDescent="0.2">
      <c r="A59" s="268"/>
      <c r="B59" s="263"/>
      <c r="C59" s="259"/>
      <c r="D59" s="259"/>
      <c r="E59" s="259"/>
      <c r="F59" s="264"/>
      <c r="G59" s="44" t="s">
        <v>162</v>
      </c>
      <c r="H59" s="104" t="s">
        <v>25</v>
      </c>
      <c r="I59" s="233" t="s">
        <v>434</v>
      </c>
      <c r="J59" s="234">
        <v>16</v>
      </c>
      <c r="K59" s="235" t="s">
        <v>64</v>
      </c>
      <c r="L59" s="230"/>
      <c r="M59" s="234" t="s">
        <v>149</v>
      </c>
      <c r="N59" s="237">
        <v>0</v>
      </c>
      <c r="O59" s="238">
        <v>160</v>
      </c>
      <c r="P59" s="231"/>
      <c r="Q59" s="232"/>
      <c r="R59" s="258"/>
      <c r="S59" s="258"/>
      <c r="T59" s="258"/>
      <c r="U59" s="121">
        <f>IF(OR(P59="",M59=Paramétrage!$C$10,M59=Paramétrage!$C$13,M59=Paramétrage!$C$17,M59=Paramétrage!$C$20,M59=Paramétrage!$C$24,M59=Paramétrage!$C$27,AND(M59&lt;&gt;Paramétrage!$C$9,Q59="Mut+ext")),0,ROUNDUP(O59/P59,0))</f>
        <v>0</v>
      </c>
      <c r="V59" s="122">
        <f>IF(OR(M59="",Q59="Mut+ext"),0,IF(VLOOKUP(M59,Paramétrage!$C$6:$E$29,2,0)=0,0,IF(P59="","saisir capacité",N59*U59*VLOOKUP(M59,Paramétrage!$C$6:$E$29,2,0))))</f>
        <v>0</v>
      </c>
      <c r="W59" s="56"/>
      <c r="X59" s="123">
        <f t="shared" si="25"/>
        <v>0</v>
      </c>
      <c r="Y59" s="124">
        <f>IF(OR(M59="",Q59="Mut+ext"),0,IF(ISERROR(W59+V59*VLOOKUP(M59,Paramétrage!$C$6:$E$29,3,0))=1,X59,W59+V59*VLOOKUP(M59,Paramétrage!$C$6:$E$29,3,0)))</f>
        <v>0</v>
      </c>
      <c r="Z59" s="262" t="s">
        <v>425</v>
      </c>
      <c r="AA59" s="262"/>
      <c r="AB59" s="262"/>
      <c r="AC59" s="59">
        <f>IF(G59="",0,IF(K59="",0,IF(SUMIF(G58:G59,G59,O58:O59)=0,0,IF(OR(L59="",K59="obligatoire"),AD59/SUMIF(G58:G59,G59,O58:O59),AD59/(SUMIF(G58:G59,G59,O58:O59)/L59)))))</f>
        <v>0</v>
      </c>
      <c r="AD59" s="63">
        <f t="shared" si="26"/>
        <v>0</v>
      </c>
    </row>
    <row r="60" spans="1:30" x14ac:dyDescent="0.2">
      <c r="A60" s="268"/>
      <c r="B60" s="263"/>
      <c r="C60" s="125"/>
      <c r="D60" s="126"/>
      <c r="E60" s="127"/>
      <c r="F60" s="126"/>
      <c r="G60" s="126"/>
      <c r="H60" s="128"/>
      <c r="I60" s="129"/>
      <c r="J60" s="148"/>
      <c r="K60" s="149"/>
      <c r="L60" s="150"/>
      <c r="M60" s="151"/>
      <c r="N60" s="134">
        <f>AC60</f>
        <v>10</v>
      </c>
      <c r="O60" s="135"/>
      <c r="P60" s="135"/>
      <c r="Q60" s="152"/>
      <c r="R60" s="137"/>
      <c r="S60" s="137"/>
      <c r="T60" s="138"/>
      <c r="U60" s="139"/>
      <c r="V60" s="140">
        <f>SUM(V58:V59)</f>
        <v>160</v>
      </c>
      <c r="W60" s="133">
        <f>SUM(W58:W59)</f>
        <v>0</v>
      </c>
      <c r="X60" s="141">
        <f>SUM(X58:X59)</f>
        <v>160</v>
      </c>
      <c r="Y60" s="142">
        <f>SUM(Y58:Y59)</f>
        <v>160</v>
      </c>
      <c r="Z60" s="153"/>
      <c r="AA60" s="144"/>
      <c r="AB60" s="145"/>
      <c r="AC60" s="146">
        <f>SUM(AC58:AC59)</f>
        <v>10</v>
      </c>
      <c r="AD60" s="147">
        <f>SUM(AD58:AD59)</f>
        <v>1600</v>
      </c>
    </row>
    <row r="61" spans="1:30" ht="15.6" customHeight="1" x14ac:dyDescent="0.2">
      <c r="A61" s="268"/>
      <c r="B61" s="263" t="s">
        <v>165</v>
      </c>
      <c r="C61" s="259" t="s">
        <v>166</v>
      </c>
      <c r="D61" s="259"/>
      <c r="E61" s="259">
        <v>3</v>
      </c>
      <c r="F61" s="264" t="s">
        <v>64</v>
      </c>
      <c r="G61" s="120" t="s">
        <v>167</v>
      </c>
      <c r="H61" s="45" t="s">
        <v>25</v>
      </c>
      <c r="I61" s="61" t="s">
        <v>168</v>
      </c>
      <c r="J61" s="47">
        <v>16</v>
      </c>
      <c r="K61" s="71" t="s">
        <v>64</v>
      </c>
      <c r="L61" s="96"/>
      <c r="M61" s="47" t="s">
        <v>67</v>
      </c>
      <c r="N61" s="65">
        <v>12</v>
      </c>
      <c r="O61" s="72">
        <v>160</v>
      </c>
      <c r="P61" s="52">
        <v>160</v>
      </c>
      <c r="Q61" s="97" t="s">
        <v>68</v>
      </c>
      <c r="R61" s="258"/>
      <c r="S61" s="258"/>
      <c r="T61" s="258"/>
      <c r="U61" s="121">
        <f>IF(OR(P61="",M61=Paramétrage!$C$10,M61=Paramétrage!$C$13,M61=Paramétrage!$C$17,M61=Paramétrage!$C$20,M61=Paramétrage!$C$24,M61=Paramétrage!$C$27,AND(M61&lt;&gt;Paramétrage!$C$9,Q61="Mut+ext")),0,ROUNDUP(O61/P61,0))</f>
        <v>1</v>
      </c>
      <c r="V61" s="122">
        <f>IF(OR(M61="",Q61="Mut+ext"),0,IF(VLOOKUP(M61,Paramétrage!$C$6:$E$29,2,0)=0,0,IF(P61="","saisir capacité",N61*U61*VLOOKUP(M61,Paramétrage!$C$6:$E$29,2,0))))</f>
        <v>12</v>
      </c>
      <c r="W61" s="56"/>
      <c r="X61" s="123">
        <f t="shared" ref="X61:X62" si="27">IF(OR(M61="",Q61="Mut+ext"),0,IF(ISERROR(V61+W61)=1,V61,V61+W61))</f>
        <v>12</v>
      </c>
      <c r="Y61" s="124">
        <f>IF(OR(M61="",Q61="Mut+ext"),0,IF(ISERROR(W61+V61*VLOOKUP(M61,Paramétrage!$C$6:$E$29,3,0))=1,X61,W61+V61*VLOOKUP(M61,Paramétrage!$C$6:$E$29,3,0)))</f>
        <v>18</v>
      </c>
      <c r="Z61" s="258"/>
      <c r="AA61" s="258"/>
      <c r="AB61" s="258"/>
      <c r="AC61" s="59">
        <f>IF(G61="",0,IF(K61="",0,IF(SUMIF(G61:G62,G61,O61:O62)=0,0,IF(OR(L61="",K61="obligatoire"),AD61/SUMIF(G61:G62,G61,O61:O62),AD61/(SUMIF(G61:G62,G61,O61:O62)/L61)))))</f>
        <v>12</v>
      </c>
      <c r="AD61" s="60">
        <f t="shared" ref="AD61:AD62" si="28">N61*O61</f>
        <v>1920</v>
      </c>
    </row>
    <row r="62" spans="1:30" x14ac:dyDescent="0.2">
      <c r="A62" s="268"/>
      <c r="B62" s="263"/>
      <c r="C62" s="259"/>
      <c r="D62" s="259"/>
      <c r="E62" s="259"/>
      <c r="F62" s="264"/>
      <c r="G62" s="44" t="s">
        <v>169</v>
      </c>
      <c r="H62" s="104" t="s">
        <v>25</v>
      </c>
      <c r="I62" s="61" t="s">
        <v>168</v>
      </c>
      <c r="J62" s="47">
        <v>16</v>
      </c>
      <c r="K62" s="71" t="s">
        <v>64</v>
      </c>
      <c r="L62" s="96"/>
      <c r="M62" s="47" t="s">
        <v>75</v>
      </c>
      <c r="N62" s="65">
        <v>18</v>
      </c>
      <c r="O62" s="72">
        <v>160</v>
      </c>
      <c r="P62" s="52">
        <v>40</v>
      </c>
      <c r="Q62" s="98" t="s">
        <v>68</v>
      </c>
      <c r="R62" s="258"/>
      <c r="S62" s="258"/>
      <c r="T62" s="258"/>
      <c r="U62" s="121">
        <f>IF(OR(P62="",M62=Paramétrage!$C$10,M62=Paramétrage!$C$13,M62=Paramétrage!$C$17,M62=Paramétrage!$C$20,M62=Paramétrage!$C$24,M62=Paramétrage!$C$27,AND(M62&lt;&gt;Paramétrage!$C$9,Q62="Mut+ext")),0,ROUNDUP(O62/P62,0))</f>
        <v>4</v>
      </c>
      <c r="V62" s="122">
        <f>IF(OR(M62="",Q62="Mut+ext"),0,IF(VLOOKUP(M62,Paramétrage!$C$6:$E$29,2,0)=0,0,IF(P62="","saisir capacité",N62*U62*VLOOKUP(M62,Paramétrage!$C$6:$E$29,2,0))))</f>
        <v>72</v>
      </c>
      <c r="W62" s="56"/>
      <c r="X62" s="123">
        <f t="shared" si="27"/>
        <v>72</v>
      </c>
      <c r="Y62" s="124">
        <f>IF(OR(M62="",Q62="Mut+ext"),0,IF(ISERROR(W62+V62*VLOOKUP(M62,Paramétrage!$C$6:$E$29,3,0))=1,X62,W62+V62*VLOOKUP(M62,Paramétrage!$C$6:$E$29,3,0)))</f>
        <v>72</v>
      </c>
      <c r="Z62" s="258"/>
      <c r="AA62" s="258"/>
      <c r="AB62" s="258"/>
      <c r="AC62" s="59">
        <f>IF(G62="",0,IF(K62="",0,IF(SUMIF(G61:G62,G62,O61:O62)=0,0,IF(OR(L62="",K62="obligatoire"),AD62/SUMIF(G61:G62,G62,O61:O62),AD62/(SUMIF(G61:G62,G62,O61:O62)/L62)))))</f>
        <v>18</v>
      </c>
      <c r="AD62" s="63">
        <f t="shared" si="28"/>
        <v>2880</v>
      </c>
    </row>
    <row r="63" spans="1:30" x14ac:dyDescent="0.2">
      <c r="A63" s="268"/>
      <c r="B63" s="263"/>
      <c r="C63" s="125"/>
      <c r="D63" s="126"/>
      <c r="E63" s="127"/>
      <c r="F63" s="126"/>
      <c r="G63" s="126"/>
      <c r="H63" s="128"/>
      <c r="I63" s="129"/>
      <c r="J63" s="148"/>
      <c r="K63" s="149"/>
      <c r="L63" s="150"/>
      <c r="M63" s="151"/>
      <c r="N63" s="134">
        <f>AC63</f>
        <v>30</v>
      </c>
      <c r="O63" s="135"/>
      <c r="P63" s="135"/>
      <c r="Q63" s="152"/>
      <c r="R63" s="137"/>
      <c r="S63" s="137"/>
      <c r="T63" s="138"/>
      <c r="U63" s="139"/>
      <c r="V63" s="140">
        <f>SUM(V61:V62)</f>
        <v>84</v>
      </c>
      <c r="W63" s="133">
        <f>SUM(W61:W62)</f>
        <v>0</v>
      </c>
      <c r="X63" s="141">
        <f>SUM(X61:X62)</f>
        <v>84</v>
      </c>
      <c r="Y63" s="142">
        <f>SUM(Y61:Y62)</f>
        <v>90</v>
      </c>
      <c r="Z63" s="153"/>
      <c r="AA63" s="144"/>
      <c r="AB63" s="145"/>
      <c r="AC63" s="146">
        <f>SUM(AC61:AC62)</f>
        <v>30</v>
      </c>
      <c r="AD63" s="147">
        <f>SUM(AD61:AD62)</f>
        <v>4800</v>
      </c>
    </row>
    <row r="64" spans="1:30" ht="15.6" customHeight="1" x14ac:dyDescent="0.2">
      <c r="A64" s="268"/>
      <c r="B64" s="263" t="s">
        <v>170</v>
      </c>
      <c r="C64" s="259" t="s">
        <v>171</v>
      </c>
      <c r="D64" s="259"/>
      <c r="E64" s="267"/>
      <c r="F64" s="264" t="s">
        <v>64</v>
      </c>
      <c r="G64" s="120" t="s">
        <v>172</v>
      </c>
      <c r="H64" s="45"/>
      <c r="I64" s="61"/>
      <c r="J64" s="47"/>
      <c r="K64" s="71"/>
      <c r="L64" s="49"/>
      <c r="M64" s="47"/>
      <c r="N64" s="65"/>
      <c r="O64" s="72"/>
      <c r="P64" s="52"/>
      <c r="Q64" s="97"/>
      <c r="R64" s="258"/>
      <c r="S64" s="258"/>
      <c r="T64" s="258"/>
      <c r="U64" s="121">
        <f>IF(OR(P64="",M64=Paramétrage!$C$10,M64=Paramétrage!$C$13,M64=Paramétrage!$C$17,M64=Paramétrage!$C$20,M64=Paramétrage!$C$24,M64=Paramétrage!$C$27,AND(M64&lt;&gt;Paramétrage!$C$9,Q64="Mut+ext")),0,ROUNDUP(O64/P64,0))</f>
        <v>0</v>
      </c>
      <c r="V64" s="122">
        <f>IF(OR(M64="",Q64="Mut+ext"),0,IF(VLOOKUP(M64,Paramétrage!$C$6:$E$29,2,0)=0,0,IF(P64="","saisir capacité",N64*U64*VLOOKUP(M64,Paramétrage!$C$6:$E$29,2,0))))</f>
        <v>0</v>
      </c>
      <c r="W64" s="56"/>
      <c r="X64" s="123">
        <f t="shared" ref="X64:X67" si="29">IF(OR(M64="",Q64="Mut+ext"),0,IF(ISERROR(V64+W64)=1,V64,V64+W64))</f>
        <v>0</v>
      </c>
      <c r="Y64" s="124">
        <f>IF(OR(M64="",Q64="Mut+ext"),0,IF(ISERROR(W64+V64*VLOOKUP(M64,Paramétrage!$C$6:$E$29,3,0))=1,X64,W64+V64*VLOOKUP(M64,Paramétrage!$C$6:$E$29,3,0)))</f>
        <v>0</v>
      </c>
      <c r="Z64" s="258"/>
      <c r="AA64" s="258"/>
      <c r="AB64" s="258"/>
      <c r="AC64" s="59">
        <f>IF(G64="",0,IF(K64="",0,IF(SUMIF(G64:G67,G64,O64:O67)=0,0,IF(OR(L64="",K64="obligatoire"),AD64/SUMIF(G64:G67,G64,O64:O67),AD64/(SUMIF(G64:G67,G64,O64:O67)/L64)))))</f>
        <v>0</v>
      </c>
      <c r="AD64" s="60">
        <f t="shared" ref="AD64:AD67" si="30">N64*O64</f>
        <v>0</v>
      </c>
    </row>
    <row r="65" spans="1:30" x14ac:dyDescent="0.2">
      <c r="A65" s="268"/>
      <c r="B65" s="263"/>
      <c r="C65" s="259"/>
      <c r="D65" s="259"/>
      <c r="E65" s="267"/>
      <c r="F65" s="264"/>
      <c r="G65" s="44" t="s">
        <v>173</v>
      </c>
      <c r="H65" s="104"/>
      <c r="I65" s="61"/>
      <c r="J65" s="47"/>
      <c r="K65" s="71"/>
      <c r="L65" s="49"/>
      <c r="M65" s="47"/>
      <c r="N65" s="65"/>
      <c r="O65" s="72"/>
      <c r="P65" s="52"/>
      <c r="Q65" s="98"/>
      <c r="R65" s="258"/>
      <c r="S65" s="258"/>
      <c r="T65" s="258"/>
      <c r="U65" s="121">
        <f>IF(OR(P65="",M65=Paramétrage!$C$10,M65=Paramétrage!$C$13,M65=Paramétrage!$C$17,M65=Paramétrage!$C$20,M65=Paramétrage!$C$24,M65=Paramétrage!$C$27,AND(M65&lt;&gt;Paramétrage!$C$9,Q65="Mut+ext")),0,ROUNDUP(O65/P65,0))</f>
        <v>0</v>
      </c>
      <c r="V65" s="122">
        <f>IF(OR(M65="",Q65="Mut+ext"),0,IF(VLOOKUP(M65,Paramétrage!$C$6:$E$29,2,0)=0,0,IF(P65="","saisir capacité",N65*U65*VLOOKUP(M65,Paramétrage!$C$6:$E$29,2,0))))</f>
        <v>0</v>
      </c>
      <c r="W65" s="56"/>
      <c r="X65" s="123">
        <f t="shared" si="29"/>
        <v>0</v>
      </c>
      <c r="Y65" s="124">
        <f>IF(OR(M65="",Q65="Mut+ext"),0,IF(ISERROR(W65+V65*VLOOKUP(M65,Paramétrage!$C$6:$E$29,3,0))=1,X65,W65+V65*VLOOKUP(M65,Paramétrage!$C$6:$E$29,3,0)))</f>
        <v>0</v>
      </c>
      <c r="Z65" s="258"/>
      <c r="AA65" s="258"/>
      <c r="AB65" s="258"/>
      <c r="AC65" s="59">
        <f>IF(G65="",0,IF(K65="",0,IF(SUMIF(G64:G67,G65,O64:O67)=0,0,IF(OR(L65="",K65="obligatoire"),AD65/SUMIF(G64:G67,G65,O64:O67),AD65/(SUMIF(G64:G67,G65,O64:O67)/L65)))))</f>
        <v>0</v>
      </c>
      <c r="AD65" s="60">
        <f t="shared" si="30"/>
        <v>0</v>
      </c>
    </row>
    <row r="66" spans="1:30" x14ac:dyDescent="0.2">
      <c r="A66" s="268"/>
      <c r="B66" s="263"/>
      <c r="C66" s="259"/>
      <c r="D66" s="259"/>
      <c r="E66" s="267"/>
      <c r="F66" s="264"/>
      <c r="G66" s="44" t="s">
        <v>174</v>
      </c>
      <c r="H66" s="104"/>
      <c r="I66" s="61"/>
      <c r="J66" s="47"/>
      <c r="K66" s="71"/>
      <c r="L66" s="49"/>
      <c r="M66" s="47"/>
      <c r="N66" s="65"/>
      <c r="O66" s="72"/>
      <c r="P66" s="52"/>
      <c r="Q66" s="98"/>
      <c r="R66" s="258"/>
      <c r="S66" s="258"/>
      <c r="T66" s="258"/>
      <c r="U66" s="121">
        <f>IF(OR(P66="",M66=Paramétrage!$C$10,M66=Paramétrage!$C$13,M66=Paramétrage!$C$17,M66=Paramétrage!$C$20,M66=Paramétrage!$C$24,M66=Paramétrage!$C$27,AND(M66&lt;&gt;Paramétrage!$C$9,Q66="Mut+ext")),0,ROUNDUP(O66/P66,0))</f>
        <v>0</v>
      </c>
      <c r="V66" s="122">
        <f>IF(OR(M66="",Q66="Mut+ext"),0,IF(VLOOKUP(M66,Paramétrage!$C$6:$E$29,2,0)=0,0,IF(P66="","saisir capacité",N66*U66*VLOOKUP(M66,Paramétrage!$C$6:$E$29,2,0))))</f>
        <v>0</v>
      </c>
      <c r="W66" s="56"/>
      <c r="X66" s="123">
        <f t="shared" si="29"/>
        <v>0</v>
      </c>
      <c r="Y66" s="124">
        <f>IF(OR(M66="",Q66="Mut+ext"),0,IF(ISERROR(W66+V66*VLOOKUP(M66,Paramétrage!$C$6:$E$29,3,0))=1,X66,W66+V66*VLOOKUP(M66,Paramétrage!$C$6:$E$29,3,0)))</f>
        <v>0</v>
      </c>
      <c r="Z66" s="258"/>
      <c r="AA66" s="258"/>
      <c r="AB66" s="258"/>
      <c r="AC66" s="59">
        <f>IF(G66="",0,IF(K66="",0,IF(SUMIF(G64:G67,G66,O64:O67)=0,0,IF(OR(L66="",K66="obligatoire"),AD66/SUMIF(G64:G67,G66,O64:O67),AD66/(SUMIF(G64:G67,G66,O64:O67)/L66)))))</f>
        <v>0</v>
      </c>
      <c r="AD66" s="60">
        <f t="shared" si="30"/>
        <v>0</v>
      </c>
    </row>
    <row r="67" spans="1:30" x14ac:dyDescent="0.2">
      <c r="A67" s="268"/>
      <c r="B67" s="263"/>
      <c r="C67" s="259"/>
      <c r="D67" s="259"/>
      <c r="E67" s="267"/>
      <c r="F67" s="264"/>
      <c r="G67" s="44" t="s">
        <v>175</v>
      </c>
      <c r="H67" s="104"/>
      <c r="I67" s="61"/>
      <c r="J67" s="47"/>
      <c r="K67" s="71"/>
      <c r="L67" s="49"/>
      <c r="M67" s="47"/>
      <c r="N67" s="65"/>
      <c r="O67" s="72"/>
      <c r="P67" s="52"/>
      <c r="Q67" s="98"/>
      <c r="R67" s="258"/>
      <c r="S67" s="258"/>
      <c r="T67" s="258"/>
      <c r="U67" s="121">
        <f>IF(OR(P67="",M67=Paramétrage!$C$10,M67=Paramétrage!$C$13,M67=Paramétrage!$C$17,M67=Paramétrage!$C$20,M67=Paramétrage!$C$24,M67=Paramétrage!$C$27,AND(M67&lt;&gt;Paramétrage!$C$9,Q67="Mut+ext")),0,ROUNDUP(O67/P67,0))</f>
        <v>0</v>
      </c>
      <c r="V67" s="122">
        <f>IF(OR(M67="",Q67="Mut+ext"),0,IF(VLOOKUP(M67,Paramétrage!$C$6:$E$29,2,0)=0,0,IF(P67="","saisir capacité",N67*U67*VLOOKUP(M67,Paramétrage!$C$6:$E$29,2,0))))</f>
        <v>0</v>
      </c>
      <c r="W67" s="56"/>
      <c r="X67" s="123">
        <f t="shared" si="29"/>
        <v>0</v>
      </c>
      <c r="Y67" s="124">
        <f>IF(OR(M67="",Q67="Mut+ext"),0,IF(ISERROR(W67+V67*VLOOKUP(M67,Paramétrage!$C$6:$E$29,3,0))=1,X67,W67+V67*VLOOKUP(M67,Paramétrage!$C$6:$E$29,3,0)))</f>
        <v>0</v>
      </c>
      <c r="Z67" s="258"/>
      <c r="AA67" s="258"/>
      <c r="AB67" s="258"/>
      <c r="AC67" s="59">
        <f>IF(G67="",0,IF(K67="",0,IF(SUMIF(G64:G67,G67,O64:O67)=0,0,IF(OR(L67="",K67="obligatoire"),AD67/SUMIF(G64:G67,G67,O64:O67),AD67/(SUMIF(G64:G67,G67,O64:O67)/L67)))))</f>
        <v>0</v>
      </c>
      <c r="AD67" s="60">
        <f t="shared" si="30"/>
        <v>0</v>
      </c>
    </row>
    <row r="68" spans="1:30" x14ac:dyDescent="0.2">
      <c r="A68" s="268"/>
      <c r="B68" s="263"/>
      <c r="C68" s="125"/>
      <c r="D68" s="126"/>
      <c r="E68" s="127"/>
      <c r="F68" s="126"/>
      <c r="G68" s="126"/>
      <c r="H68" s="128"/>
      <c r="I68" s="129"/>
      <c r="J68" s="148"/>
      <c r="K68" s="149"/>
      <c r="L68" s="150"/>
      <c r="M68" s="151"/>
      <c r="N68" s="134">
        <f>AC68</f>
        <v>0</v>
      </c>
      <c r="O68" s="135"/>
      <c r="P68" s="135"/>
      <c r="Q68" s="152"/>
      <c r="R68" s="137"/>
      <c r="S68" s="137"/>
      <c r="T68" s="138"/>
      <c r="U68" s="139"/>
      <c r="V68" s="140">
        <f>SUM(V64:V67)</f>
        <v>0</v>
      </c>
      <c r="W68" s="133">
        <f>SUM(W64:W67)</f>
        <v>0</v>
      </c>
      <c r="X68" s="141">
        <f>SUM(X64:X67)</f>
        <v>0</v>
      </c>
      <c r="Y68" s="142">
        <f>SUM(Y64:Y67)</f>
        <v>0</v>
      </c>
      <c r="Z68" s="153"/>
      <c r="AA68" s="144"/>
      <c r="AB68" s="145"/>
      <c r="AC68" s="146">
        <f>SUM(AC64:AC67)</f>
        <v>0</v>
      </c>
      <c r="AD68" s="147">
        <f>SUM(AD64:AD67)</f>
        <v>0</v>
      </c>
    </row>
    <row r="69" spans="1:30" ht="15.6" customHeight="1" x14ac:dyDescent="0.2">
      <c r="A69" s="268"/>
      <c r="B69" s="263" t="s">
        <v>176</v>
      </c>
      <c r="C69" s="259" t="s">
        <v>177</v>
      </c>
      <c r="D69" s="259"/>
      <c r="E69" s="240"/>
      <c r="F69" s="241" t="s">
        <v>64</v>
      </c>
      <c r="G69" s="120" t="s">
        <v>178</v>
      </c>
      <c r="H69" s="45"/>
      <c r="I69" s="61"/>
      <c r="J69" s="47"/>
      <c r="K69" s="71"/>
      <c r="L69" s="96"/>
      <c r="M69" s="47"/>
      <c r="N69" s="65"/>
      <c r="O69" s="72"/>
      <c r="P69" s="52"/>
      <c r="Q69" s="97"/>
      <c r="R69" s="258"/>
      <c r="S69" s="258"/>
      <c r="T69" s="258"/>
      <c r="U69" s="121">
        <f>IF(OR(P69="",M69=Paramétrage!$C$10,M69=Paramétrage!$C$13,M69=Paramétrage!$C$17,M69=Paramétrage!$C$20,M69=Paramétrage!$C$24,M69=Paramétrage!$C$27,AND(M69&lt;&gt;Paramétrage!$C$9,Q69="Mut+ext")),0,ROUNDUP(O69/P69,0))</f>
        <v>0</v>
      </c>
      <c r="V69" s="122">
        <f>IF(OR(M69="",Q69="Mut+ext"),0,IF(VLOOKUP(M69,Paramétrage!$C$6:$E$29,2,0)=0,0,IF(P69="","saisir capacité",N69*U69*VLOOKUP(M69,Paramétrage!$C$6:$E$29,2,0))))</f>
        <v>0</v>
      </c>
      <c r="W69" s="56"/>
      <c r="X69" s="123">
        <f t="shared" ref="X69" si="31">IF(OR(M69="",Q69="Mut+ext"),0,IF(ISERROR(V69+W69)=1,V69,V69+W69))</f>
        <v>0</v>
      </c>
      <c r="Y69" s="124">
        <f>IF(OR(M69="",Q69="Mut+ext"),0,IF(ISERROR(W69+V69*VLOOKUP(M69,Paramétrage!$C$6:$E$29,3,0))=1,X69,W69+V69*VLOOKUP(M69,Paramétrage!$C$6:$E$29,3,0)))</f>
        <v>0</v>
      </c>
      <c r="Z69" s="258"/>
      <c r="AA69" s="258"/>
      <c r="AB69" s="258"/>
      <c r="AC69" s="59">
        <f>IF(G69="",0,IF(K69="",0,IF(SUMIF(G69:G69,G69,O69:O69)=0,0,IF(OR(L69="",K69="obligatoire"),AD69/SUMIF(G69:G69,G69,O69:O69),AD69/(SUMIF(G69:G69,G69,O69:O69)/L69)))))</f>
        <v>0</v>
      </c>
      <c r="AD69" s="60">
        <f t="shared" ref="AD69" si="32">N69*O69</f>
        <v>0</v>
      </c>
    </row>
    <row r="70" spans="1:30" x14ac:dyDescent="0.2">
      <c r="A70" s="268"/>
      <c r="B70" s="263"/>
      <c r="C70" s="125"/>
      <c r="D70" s="126"/>
      <c r="E70" s="127"/>
      <c r="F70" s="126"/>
      <c r="G70" s="126"/>
      <c r="H70" s="128"/>
      <c r="I70" s="129"/>
      <c r="J70" s="148"/>
      <c r="K70" s="149"/>
      <c r="L70" s="150"/>
      <c r="M70" s="151"/>
      <c r="N70" s="134">
        <f>AC70</f>
        <v>0</v>
      </c>
      <c r="O70" s="135"/>
      <c r="P70" s="135"/>
      <c r="Q70" s="152"/>
      <c r="R70" s="137"/>
      <c r="S70" s="137"/>
      <c r="T70" s="138"/>
      <c r="U70" s="139"/>
      <c r="V70" s="140">
        <f>SUM(V69:V69)</f>
        <v>0</v>
      </c>
      <c r="W70" s="133">
        <f>SUM(W69:W69)</f>
        <v>0</v>
      </c>
      <c r="X70" s="141">
        <f>SUM(X69:X69)</f>
        <v>0</v>
      </c>
      <c r="Y70" s="142">
        <f>SUM(Y69:Y69)</f>
        <v>0</v>
      </c>
      <c r="Z70" s="153"/>
      <c r="AA70" s="144"/>
      <c r="AB70" s="145"/>
      <c r="AC70" s="146">
        <f>SUM(AC69:AC69)</f>
        <v>0</v>
      </c>
      <c r="AD70" s="147">
        <f>SUM(AD69:AD69)</f>
        <v>0</v>
      </c>
    </row>
    <row r="71" spans="1:30" ht="15.6" customHeight="1" x14ac:dyDescent="0.2">
      <c r="A71" s="268"/>
      <c r="B71" s="263" t="s">
        <v>179</v>
      </c>
      <c r="C71" s="259" t="s">
        <v>180</v>
      </c>
      <c r="D71" s="259"/>
      <c r="E71" s="240"/>
      <c r="F71" s="241" t="s">
        <v>64</v>
      </c>
      <c r="G71" s="120" t="s">
        <v>181</v>
      </c>
      <c r="H71" s="45"/>
      <c r="I71" s="61"/>
      <c r="J71" s="47"/>
      <c r="K71" s="71"/>
      <c r="L71" s="96"/>
      <c r="M71" s="47"/>
      <c r="N71" s="65"/>
      <c r="O71" s="72"/>
      <c r="P71" s="52"/>
      <c r="Q71" s="97"/>
      <c r="R71" s="258"/>
      <c r="S71" s="258"/>
      <c r="T71" s="258"/>
      <c r="U71" s="121">
        <f>IF(OR(P71="",M71=Paramétrage!$C$10,M71=Paramétrage!$C$13,M71=Paramétrage!$C$17,M71=Paramétrage!$C$20,M71=Paramétrage!$C$24,M71=Paramétrage!$C$27,AND(M71&lt;&gt;Paramétrage!$C$9,Q71="Mut+ext")),0,ROUNDUP(O71/P71,0))</f>
        <v>0</v>
      </c>
      <c r="V71" s="122">
        <f>IF(OR(M71="",Q71="Mut+ext"),0,IF(VLOOKUP(M71,Paramétrage!$C$6:$E$29,2,0)=0,0,IF(P71="","saisir capacité",N71*U71*VLOOKUP(M71,Paramétrage!$C$6:$E$29,2,0))))</f>
        <v>0</v>
      </c>
      <c r="W71" s="56"/>
      <c r="X71" s="123">
        <f t="shared" ref="X71" si="33">IF(OR(M71="",Q71="Mut+ext"),0,IF(ISERROR(V71+W71)=1,V71,V71+W71))</f>
        <v>0</v>
      </c>
      <c r="Y71" s="124">
        <f>IF(OR(M71="",Q71="Mut+ext"),0,IF(ISERROR(W71+V71*VLOOKUP(M71,Paramétrage!$C$6:$E$29,3,0))=1,X71,W71+V71*VLOOKUP(M71,Paramétrage!$C$6:$E$29,3,0)))</f>
        <v>0</v>
      </c>
      <c r="Z71" s="258"/>
      <c r="AA71" s="258"/>
      <c r="AB71" s="258"/>
      <c r="AC71" s="59">
        <f>IF(G71="",0,IF(K71="",0,IF(SUMIF(G71:G71,G71,O71:O71)=0,0,IF(OR(L71="",K71="obligatoire"),AD71/SUMIF(G71:G71,G71,O71:O71),AD71/(SUMIF(G71:G71,G71,O71:O71)/L71)))))</f>
        <v>0</v>
      </c>
      <c r="AD71" s="60">
        <f t="shared" ref="AD71" si="34">N71*O71</f>
        <v>0</v>
      </c>
    </row>
    <row r="72" spans="1:30" x14ac:dyDescent="0.2">
      <c r="A72" s="268"/>
      <c r="B72" s="263"/>
      <c r="C72" s="125"/>
      <c r="D72" s="126"/>
      <c r="E72" s="127"/>
      <c r="F72" s="126"/>
      <c r="G72" s="126"/>
      <c r="H72" s="128"/>
      <c r="I72" s="129"/>
      <c r="J72" s="148"/>
      <c r="K72" s="149"/>
      <c r="L72" s="150"/>
      <c r="M72" s="151"/>
      <c r="N72" s="134">
        <f>AC72</f>
        <v>0</v>
      </c>
      <c r="O72" s="135"/>
      <c r="P72" s="135"/>
      <c r="Q72" s="152"/>
      <c r="R72" s="137"/>
      <c r="S72" s="137"/>
      <c r="T72" s="138"/>
      <c r="U72" s="139"/>
      <c r="V72" s="140">
        <f>SUM(V71:V71)</f>
        <v>0</v>
      </c>
      <c r="W72" s="133">
        <f>SUM(W71:W71)</f>
        <v>0</v>
      </c>
      <c r="X72" s="141">
        <f>SUM(X71:X71)</f>
        <v>0</v>
      </c>
      <c r="Y72" s="142">
        <f>SUM(Y71:Y71)</f>
        <v>0</v>
      </c>
      <c r="Z72" s="153"/>
      <c r="AA72" s="144"/>
      <c r="AB72" s="145"/>
      <c r="AC72" s="146">
        <f>SUM(AC71:AC71)</f>
        <v>0</v>
      </c>
      <c r="AD72" s="147">
        <f>SUM(AD71:AD71)</f>
        <v>0</v>
      </c>
    </row>
    <row r="73" spans="1:30" ht="15.6" customHeight="1" x14ac:dyDescent="0.2">
      <c r="A73" s="268"/>
      <c r="B73" s="263" t="s">
        <v>182</v>
      </c>
      <c r="C73" s="259" t="s">
        <v>183</v>
      </c>
      <c r="D73" s="259"/>
      <c r="E73" s="240"/>
      <c r="F73" s="241" t="s">
        <v>64</v>
      </c>
      <c r="G73" s="120" t="s">
        <v>184</v>
      </c>
      <c r="H73" s="45"/>
      <c r="I73" s="61"/>
      <c r="J73" s="47"/>
      <c r="K73" s="71"/>
      <c r="L73" s="96"/>
      <c r="M73" s="47"/>
      <c r="N73" s="65"/>
      <c r="O73" s="72"/>
      <c r="P73" s="52"/>
      <c r="Q73" s="97"/>
      <c r="R73" s="258"/>
      <c r="S73" s="258"/>
      <c r="T73" s="258"/>
      <c r="U73" s="121">
        <f>IF(OR(P73="",M73=Paramétrage!$C$10,M73=Paramétrage!$C$13,M73=Paramétrage!$C$17,M73=Paramétrage!$C$20,M73=Paramétrage!$C$24,M73=Paramétrage!$C$27,AND(M73&lt;&gt;Paramétrage!$C$9,Q73="Mut+ext")),0,ROUNDUP(O73/P73,0))</f>
        <v>0</v>
      </c>
      <c r="V73" s="122">
        <f>IF(OR(M73="",Q73="Mut+ext"),0,IF(VLOOKUP(M73,Paramétrage!$C$6:$E$29,2,0)=0,0,IF(P73="","saisir capacité",N73*U73*VLOOKUP(M73,Paramétrage!$C$6:$E$29,2,0))))</f>
        <v>0</v>
      </c>
      <c r="W73" s="56"/>
      <c r="X73" s="123">
        <f t="shared" ref="X73" si="35">IF(OR(M73="",Q73="Mut+ext"),0,IF(ISERROR(V73+W73)=1,V73,V73+W73))</f>
        <v>0</v>
      </c>
      <c r="Y73" s="124">
        <f>IF(OR(M73="",Q73="Mut+ext"),0,IF(ISERROR(W73+V73*VLOOKUP(M73,Paramétrage!$C$6:$E$29,3,0))=1,X73,W73+V73*VLOOKUP(M73,Paramétrage!$C$6:$E$29,3,0)))</f>
        <v>0</v>
      </c>
      <c r="Z73" s="258"/>
      <c r="AA73" s="258"/>
      <c r="AB73" s="258"/>
      <c r="AC73" s="59">
        <f>IF(G73="",0,IF(K73="",0,IF(SUMIF(G73:G73,G73,O73:O73)=0,0,IF(OR(L73="",K73="obligatoire"),AD73/SUMIF(G73:G73,G73,O73:O73),AD73/(SUMIF(G73:G73,G73,O73:O73)/L73)))))</f>
        <v>0</v>
      </c>
      <c r="AD73" s="60">
        <f t="shared" ref="AD73" si="36">N73*O73</f>
        <v>0</v>
      </c>
    </row>
    <row r="74" spans="1:30" x14ac:dyDescent="0.2">
      <c r="A74" s="268"/>
      <c r="B74" s="263"/>
      <c r="C74" s="125"/>
      <c r="D74" s="126"/>
      <c r="E74" s="127"/>
      <c r="F74" s="126"/>
      <c r="G74" s="126"/>
      <c r="H74" s="128"/>
      <c r="I74" s="129"/>
      <c r="J74" s="148"/>
      <c r="K74" s="149"/>
      <c r="L74" s="150"/>
      <c r="M74" s="151"/>
      <c r="N74" s="134">
        <f>AC74</f>
        <v>0</v>
      </c>
      <c r="O74" s="135"/>
      <c r="P74" s="135"/>
      <c r="Q74" s="152"/>
      <c r="R74" s="137"/>
      <c r="S74" s="137"/>
      <c r="T74" s="138"/>
      <c r="U74" s="139"/>
      <c r="V74" s="140">
        <f>SUM(V73:V73)</f>
        <v>0</v>
      </c>
      <c r="W74" s="133">
        <f>SUM(W73:W73)</f>
        <v>0</v>
      </c>
      <c r="X74" s="141">
        <f>SUM(X73:X73)</f>
        <v>0</v>
      </c>
      <c r="Y74" s="142">
        <f>SUM(Y73:Y73)</f>
        <v>0</v>
      </c>
      <c r="Z74" s="153"/>
      <c r="AA74" s="144"/>
      <c r="AB74" s="145"/>
      <c r="AC74" s="146">
        <f>SUM(AC73:AC73)</f>
        <v>0</v>
      </c>
      <c r="AD74" s="147">
        <f>SUM(AD73:AD73)</f>
        <v>0</v>
      </c>
    </row>
    <row r="75" spans="1:30" ht="15.6" customHeight="1" x14ac:dyDescent="0.2">
      <c r="A75" s="268"/>
      <c r="B75" s="263" t="s">
        <v>185</v>
      </c>
      <c r="C75" s="259" t="s">
        <v>186</v>
      </c>
      <c r="D75" s="259"/>
      <c r="E75" s="240"/>
      <c r="F75" s="241" t="s">
        <v>64</v>
      </c>
      <c r="G75" s="120" t="s">
        <v>187</v>
      </c>
      <c r="H75" s="45"/>
      <c r="I75" s="61"/>
      <c r="J75" s="47"/>
      <c r="K75" s="71"/>
      <c r="L75" s="96"/>
      <c r="M75" s="47"/>
      <c r="N75" s="65"/>
      <c r="O75" s="72"/>
      <c r="P75" s="52"/>
      <c r="Q75" s="97"/>
      <c r="R75" s="258"/>
      <c r="S75" s="258"/>
      <c r="T75" s="258"/>
      <c r="U75" s="121">
        <f>IF(OR(P75="",M75=Paramétrage!$C$10,M75=Paramétrage!$C$13,M75=Paramétrage!$C$17,M75=Paramétrage!$C$20,M75=Paramétrage!$C$24,M75=Paramétrage!$C$27,AND(M75&lt;&gt;Paramétrage!$C$9,Q75="Mut+ext")),0,ROUNDUP(O75/P75,0))</f>
        <v>0</v>
      </c>
      <c r="V75" s="122">
        <f>IF(OR(M75="",Q75="Mut+ext"),0,IF(VLOOKUP(M75,Paramétrage!$C$6:$E$29,2,0)=0,0,IF(P75="","saisir capacité",N75*U75*VLOOKUP(M75,Paramétrage!$C$6:$E$29,2,0))))</f>
        <v>0</v>
      </c>
      <c r="W75" s="56"/>
      <c r="X75" s="123">
        <f>IF(OR(M75="",Q75="Mut+ext"),0,IF(ISERROR(V75+W75)=1,V75,V75+W75))</f>
        <v>0</v>
      </c>
      <c r="Y75" s="124">
        <f>IF(OR(M75="",Q75="Mut+ext"),0,IF(ISERROR(W75+V75*VLOOKUP(M75,Paramétrage!$C$6:$E$29,3,0))=1,X75,W75+V75*VLOOKUP(M75,Paramétrage!$C$6:$E$29,3,0)))</f>
        <v>0</v>
      </c>
      <c r="Z75" s="258"/>
      <c r="AA75" s="258"/>
      <c r="AB75" s="258"/>
      <c r="AC75" s="59">
        <f>IF(G75="",0,IF(K75="",0,IF(SUMIF(G75:G75,G75,O75:O75)=0,0,IF(OR(L75="",K75="obligatoire"),AD75/SUMIF(G75:G75,G75,O75:O75),AD75/(SUMIF(G75:G75,G75,O75:O75)/L75)))))</f>
        <v>0</v>
      </c>
      <c r="AD75" s="60">
        <f>N75*O75</f>
        <v>0</v>
      </c>
    </row>
    <row r="76" spans="1:30" x14ac:dyDescent="0.2">
      <c r="A76" s="268"/>
      <c r="B76" s="263"/>
      <c r="C76" s="125"/>
      <c r="D76" s="126"/>
      <c r="E76" s="127"/>
      <c r="F76" s="126"/>
      <c r="G76" s="126"/>
      <c r="H76" s="128"/>
      <c r="I76" s="129"/>
      <c r="J76" s="148"/>
      <c r="K76" s="149"/>
      <c r="L76" s="150"/>
      <c r="M76" s="151"/>
      <c r="N76" s="134">
        <f>AC76</f>
        <v>0</v>
      </c>
      <c r="O76" s="135"/>
      <c r="P76" s="135"/>
      <c r="Q76" s="152"/>
      <c r="R76" s="137"/>
      <c r="S76" s="137"/>
      <c r="T76" s="138"/>
      <c r="U76" s="139"/>
      <c r="V76" s="140">
        <f>SUM(V75:V75)</f>
        <v>0</v>
      </c>
      <c r="W76" s="133">
        <f>SUM(W75:W75)</f>
        <v>0</v>
      </c>
      <c r="X76" s="141">
        <f>SUM(X75:X75)</f>
        <v>0</v>
      </c>
      <c r="Y76" s="142">
        <f>SUM(Y75:Y75)</f>
        <v>0</v>
      </c>
      <c r="Z76" s="153"/>
      <c r="AA76" s="144"/>
      <c r="AB76" s="145"/>
      <c r="AC76" s="146">
        <f>SUM(AC75:AC75)</f>
        <v>0</v>
      </c>
      <c r="AD76" s="147">
        <f>SUM(AD75:AD75)</f>
        <v>0</v>
      </c>
    </row>
    <row r="77" spans="1:30" x14ac:dyDescent="0.2">
      <c r="A77" s="268"/>
      <c r="B77" s="154"/>
      <c r="C77" s="154"/>
      <c r="D77" s="155"/>
      <c r="E77" s="156">
        <f>E46+E50+E54+E58+E61+E69+E71</f>
        <v>30</v>
      </c>
      <c r="F77" s="157"/>
      <c r="G77" s="158"/>
      <c r="H77" s="159"/>
      <c r="I77" s="159"/>
      <c r="J77" s="160"/>
      <c r="K77" s="154"/>
      <c r="L77" s="154"/>
      <c r="M77" s="155"/>
      <c r="N77" s="161">
        <f>N49+N53+N57+N60+N63+N68+N70+N72+N74+N76</f>
        <v>170</v>
      </c>
      <c r="O77" s="160"/>
      <c r="P77" s="162"/>
      <c r="Q77" s="160"/>
      <c r="R77" s="160"/>
      <c r="S77" s="160"/>
      <c r="T77" s="163"/>
      <c r="U77" s="164"/>
      <c r="V77" s="156">
        <f>V49+V53+V57+V60+V63+V68+V70+V72+V74+V76</f>
        <v>710</v>
      </c>
      <c r="W77" s="156">
        <f>W49+W53+W57+W60+W63+W68+W70+W72+W74+W76</f>
        <v>0</v>
      </c>
      <c r="X77" s="156">
        <f>X49+X53+X57+X60+X63+X68+X70+X72+X74+X76</f>
        <v>710</v>
      </c>
      <c r="Y77" s="156">
        <f>Y49+Y53+Y57+Y60+Y63+Y68+Y70+Y72+Y74+Y76</f>
        <v>737</v>
      </c>
      <c r="Z77" s="165"/>
      <c r="AA77" s="159"/>
      <c r="AB77" s="163"/>
      <c r="AC77" s="166">
        <f>SUM(AC46:AC72)/2</f>
        <v>170</v>
      </c>
      <c r="AD77" s="164">
        <f>SUM(AD53:AD70)</f>
        <v>37460</v>
      </c>
    </row>
    <row r="78" spans="1:30" x14ac:dyDescent="0.2">
      <c r="A78" s="167" t="s">
        <v>9</v>
      </c>
      <c r="B78" s="168"/>
      <c r="C78" s="168"/>
      <c r="D78" s="168"/>
      <c r="E78" s="168"/>
      <c r="F78" s="168"/>
      <c r="G78" s="168"/>
      <c r="H78" s="169"/>
      <c r="I78" s="169"/>
      <c r="J78" s="170"/>
      <c r="K78" s="168"/>
      <c r="L78" s="168"/>
      <c r="M78" s="171"/>
      <c r="N78" s="172">
        <f>N77+N45</f>
        <v>404</v>
      </c>
      <c r="O78" s="170"/>
      <c r="P78" s="173"/>
      <c r="Q78" s="170"/>
      <c r="R78" s="170"/>
      <c r="S78" s="170"/>
      <c r="T78" s="174"/>
      <c r="U78" s="171"/>
      <c r="V78" s="175">
        <f>V77+V45</f>
        <v>1436</v>
      </c>
      <c r="W78" s="176">
        <f>W77+W45</f>
        <v>0</v>
      </c>
      <c r="X78" s="177">
        <f>X77+X45</f>
        <v>1436</v>
      </c>
      <c r="Y78" s="178">
        <f>Y77+Y45</f>
        <v>1542</v>
      </c>
      <c r="AC78" s="172">
        <f>AC77+AC45</f>
        <v>394</v>
      </c>
      <c r="AD78" s="171">
        <f>SUM(AD46:AD72)</f>
        <v>59560</v>
      </c>
    </row>
    <row r="79" spans="1:30" ht="18" customHeight="1" x14ac:dyDescent="0.2">
      <c r="H79" s="180"/>
      <c r="O79" s="179"/>
    </row>
  </sheetData>
  <mergeCells count="190">
    <mergeCell ref="B75:B76"/>
    <mergeCell ref="C75:D75"/>
    <mergeCell ref="R75:T75"/>
    <mergeCell ref="Z75:AB75"/>
    <mergeCell ref="B73:B74"/>
    <mergeCell ref="C73:D73"/>
    <mergeCell ref="R73:T73"/>
    <mergeCell ref="Z73:AB73"/>
    <mergeCell ref="B71:B72"/>
    <mergeCell ref="C71:D71"/>
    <mergeCell ref="R71:T71"/>
    <mergeCell ref="Z71:AB71"/>
    <mergeCell ref="B69:B70"/>
    <mergeCell ref="C69:D69"/>
    <mergeCell ref="R69:T69"/>
    <mergeCell ref="Z69:AB69"/>
    <mergeCell ref="R66:T66"/>
    <mergeCell ref="Z66:AB66"/>
    <mergeCell ref="R67:T67"/>
    <mergeCell ref="Z67:AB67"/>
    <mergeCell ref="B64:B68"/>
    <mergeCell ref="C64:D67"/>
    <mergeCell ref="E64:E67"/>
    <mergeCell ref="F64:F67"/>
    <mergeCell ref="R64:T64"/>
    <mergeCell ref="Z64:AB64"/>
    <mergeCell ref="R65:T65"/>
    <mergeCell ref="Z65:AB65"/>
    <mergeCell ref="B61:B63"/>
    <mergeCell ref="C61:D62"/>
    <mergeCell ref="E61:E62"/>
    <mergeCell ref="F61:F62"/>
    <mergeCell ref="R61:T61"/>
    <mergeCell ref="Z61:AB61"/>
    <mergeCell ref="R62:T62"/>
    <mergeCell ref="Z62:AB62"/>
    <mergeCell ref="B58:B60"/>
    <mergeCell ref="C58:D59"/>
    <mergeCell ref="E58:E59"/>
    <mergeCell ref="F58:F59"/>
    <mergeCell ref="R58:T58"/>
    <mergeCell ref="Z58:AB58"/>
    <mergeCell ref="R59:T59"/>
    <mergeCell ref="Z59:AB59"/>
    <mergeCell ref="B54:B57"/>
    <mergeCell ref="C54:D56"/>
    <mergeCell ref="E54:E56"/>
    <mergeCell ref="F54:F56"/>
    <mergeCell ref="R54:T54"/>
    <mergeCell ref="Z54:AB54"/>
    <mergeCell ref="R55:T55"/>
    <mergeCell ref="Z55:AB55"/>
    <mergeCell ref="R56:T56"/>
    <mergeCell ref="Z56:AB56"/>
    <mergeCell ref="R52:T52"/>
    <mergeCell ref="Z52:AB52"/>
    <mergeCell ref="B50:B53"/>
    <mergeCell ref="C50:D52"/>
    <mergeCell ref="E50:E52"/>
    <mergeCell ref="F50:F52"/>
    <mergeCell ref="R50:T50"/>
    <mergeCell ref="Z50:AB50"/>
    <mergeCell ref="R51:T51"/>
    <mergeCell ref="Z51:AB51"/>
    <mergeCell ref="A46:A77"/>
    <mergeCell ref="B46:B49"/>
    <mergeCell ref="C46:D48"/>
    <mergeCell ref="E46:E48"/>
    <mergeCell ref="F46:F48"/>
    <mergeCell ref="R46:T46"/>
    <mergeCell ref="Z46:AB46"/>
    <mergeCell ref="R47:T47"/>
    <mergeCell ref="A12:A45"/>
    <mergeCell ref="Z47:AB47"/>
    <mergeCell ref="R48:T48"/>
    <mergeCell ref="Z48:AB48"/>
    <mergeCell ref="B43:B44"/>
    <mergeCell ref="C43:D43"/>
    <mergeCell ref="R43:T43"/>
    <mergeCell ref="Z43:AB43"/>
    <mergeCell ref="B41:B42"/>
    <mergeCell ref="C41:D41"/>
    <mergeCell ref="R41:T41"/>
    <mergeCell ref="Z41:AB41"/>
    <mergeCell ref="B39:B40"/>
    <mergeCell ref="C39:D39"/>
    <mergeCell ref="R39:T39"/>
    <mergeCell ref="Z39:AB39"/>
    <mergeCell ref="B36:B38"/>
    <mergeCell ref="C36:D37"/>
    <mergeCell ref="E36:E37"/>
    <mergeCell ref="F36:F37"/>
    <mergeCell ref="R36:T36"/>
    <mergeCell ref="Z36:AB36"/>
    <mergeCell ref="R37:T37"/>
    <mergeCell ref="Z37:AB37"/>
    <mergeCell ref="B33:B35"/>
    <mergeCell ref="C33:D34"/>
    <mergeCell ref="E33:E34"/>
    <mergeCell ref="F33:F34"/>
    <mergeCell ref="R33:T33"/>
    <mergeCell ref="Z33:AB33"/>
    <mergeCell ref="R34:T34"/>
    <mergeCell ref="Z34:AB34"/>
    <mergeCell ref="B30:B32"/>
    <mergeCell ref="C30:D31"/>
    <mergeCell ref="E30:E31"/>
    <mergeCell ref="F30:F31"/>
    <mergeCell ref="R30:T30"/>
    <mergeCell ref="Z30:AB30"/>
    <mergeCell ref="R31:T31"/>
    <mergeCell ref="Z31:AB31"/>
    <mergeCell ref="R28:T28"/>
    <mergeCell ref="Z28:AB28"/>
    <mergeCell ref="B26:B29"/>
    <mergeCell ref="C26:D28"/>
    <mergeCell ref="E26:E28"/>
    <mergeCell ref="F26:F28"/>
    <mergeCell ref="R26:T26"/>
    <mergeCell ref="Z26:AB26"/>
    <mergeCell ref="R27:T27"/>
    <mergeCell ref="Z27:AB27"/>
    <mergeCell ref="B23:B25"/>
    <mergeCell ref="C23:D24"/>
    <mergeCell ref="E23:E24"/>
    <mergeCell ref="F23:F24"/>
    <mergeCell ref="R23:T23"/>
    <mergeCell ref="Z23:AB23"/>
    <mergeCell ref="R24:T24"/>
    <mergeCell ref="Z24:AB24"/>
    <mergeCell ref="R19:T19"/>
    <mergeCell ref="Z19:AB19"/>
    <mergeCell ref="R20:T20"/>
    <mergeCell ref="Z20:AB20"/>
    <mergeCell ref="R21:T21"/>
    <mergeCell ref="Z21:AB21"/>
    <mergeCell ref="B17:B22"/>
    <mergeCell ref="C17:D21"/>
    <mergeCell ref="E17:E21"/>
    <mergeCell ref="F17:F21"/>
    <mergeCell ref="R17:T17"/>
    <mergeCell ref="Z17:AB17"/>
    <mergeCell ref="R18:T18"/>
    <mergeCell ref="Z18:AB18"/>
    <mergeCell ref="B12:B16"/>
    <mergeCell ref="Z13:AB13"/>
    <mergeCell ref="R14:T14"/>
    <mergeCell ref="Z14:AB14"/>
    <mergeCell ref="R15:T15"/>
    <mergeCell ref="Z15:AB15"/>
    <mergeCell ref="AD10:AD11"/>
    <mergeCell ref="C11:D11"/>
    <mergeCell ref="C12:D15"/>
    <mergeCell ref="E12:E15"/>
    <mergeCell ref="F12:F15"/>
    <mergeCell ref="R12:T12"/>
    <mergeCell ref="Z12:AB12"/>
    <mergeCell ref="R13:T13"/>
    <mergeCell ref="R10:T11"/>
    <mergeCell ref="U10:U11"/>
    <mergeCell ref="Z10:AB11"/>
    <mergeCell ref="AC10:AC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U5:V5"/>
    <mergeCell ref="I6:K6"/>
    <mergeCell ref="U6:V6"/>
    <mergeCell ref="I7:K7"/>
    <mergeCell ref="U7:V7"/>
    <mergeCell ref="AC2:AD2"/>
    <mergeCell ref="AE2:AF2"/>
    <mergeCell ref="B3:C4"/>
    <mergeCell ref="I3:K3"/>
    <mergeCell ref="U3:V3"/>
    <mergeCell ref="AC3:AD3"/>
    <mergeCell ref="AE3:AF3"/>
    <mergeCell ref="I4:K4"/>
    <mergeCell ref="U4:V4"/>
  </mergeCells>
  <dataValidations count="8">
    <dataValidation type="list" allowBlank="1" showErrorMessage="1" sqref="B3">
      <formula1>"M1,M2"</formula1>
    </dataValidation>
    <dataValidation type="list" allowBlank="1" showErrorMessage="1" sqref="B5">
      <formula1>"P1,P2,P3,P4,P5,P6,P7,P8,P9,P10"</formula1>
    </dataValidation>
    <dataValidation type="list" allowBlank="1" showErrorMessage="1" sqref="F12 F17 F23 F26 F30 F33 F36 F39 F41 F43 F46 F50 F54 F58 F61 F64 F69 F71 F73 F75">
      <formula1>"Obligatoire,Optionnelle,Facultative"</formula1>
    </dataValidation>
    <dataValidation type="list" allowBlank="1" showErrorMessage="1" sqref="I6">
      <formula1>"FI,Alternance,FC,Mixte"</formula1>
    </dataValidation>
    <dataValidation type="list" allowBlank="1" showErrorMessage="1" sqref="K12:K44 K46:K76">
      <formula1>"Obligatoire,Option"</formula1>
    </dataValidation>
    <dataValidation type="list" allowBlank="1" showErrorMessage="1" sqref="L12:L44 L46:L76">
      <formula1>"1,2,3,4"</formula1>
    </dataValidation>
    <dataValidation type="list" allowBlank="1" showErrorMessage="1" sqref="M16 W76 M76 W74 M74 W72 M72 W70 M70 W68 M68 W63 M63 W60 M60 W57 M57 W53 W49 M49 W44 M44 W42 M42 W40 M40 W38 M38 W35 M35 W32 M32 W29 M29 W25 M25 W22 M22 W16 M53">
      <formula1>$B$9:$B$15</formula1>
    </dataValidation>
    <dataValidation type="list" allowBlank="1" showErrorMessage="1" sqref="Q12:Q15 Q17:Q21 Q23:Q24 Q26:Q28 Q30:Q31 Q33:Q34 Q36:Q37 Q39 Q41 Q43 Q46:Q48 Q50:Q52 Q54:Q56 Q58:Q59 Q61:Q62 Q64:Q67 Q69 Q71 Q73 Q75">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Q87"/>
  <sheetViews>
    <sheetView topLeftCell="A42" zoomScale="57" zoomScaleNormal="57" workbookViewId="0">
      <selection activeCell="G84" sqref="G84:Y94"/>
    </sheetView>
  </sheetViews>
  <sheetFormatPr baseColWidth="10" defaultRowHeight="15.75" outlineLevelCol="1" x14ac:dyDescent="0.2"/>
  <cols>
    <col min="1" max="1" width="14.125" style="22" customWidth="1"/>
    <col min="2" max="2" width="9.5" style="22" customWidth="1"/>
    <col min="3" max="3" width="11.125" style="22" customWidth="1"/>
    <col min="4" max="4" width="11.625" style="22" customWidth="1"/>
    <col min="5" max="5" width="6.875" style="22" customWidth="1"/>
    <col min="6" max="6" width="12" style="22" customWidth="1"/>
    <col min="7" max="7" width="11.125" style="22" customWidth="1"/>
    <col min="8" max="8" width="28.125" style="22" customWidth="1"/>
    <col min="9" max="9" width="40" style="23" customWidth="1"/>
    <col min="10" max="10" width="12.75" style="23" customWidth="1"/>
    <col min="11" max="11" width="16.125" style="23" customWidth="1"/>
    <col min="12" max="12" width="8.25" style="23" customWidth="1"/>
    <col min="13" max="13" width="12.625" style="23" customWidth="1"/>
    <col min="14" max="14" width="14.625" style="23" customWidth="1"/>
    <col min="15" max="15" width="11.75" style="23" customWidth="1"/>
    <col min="16" max="16" width="14.125" style="23" customWidth="1"/>
    <col min="17" max="17" width="12.75" style="23" customWidth="1"/>
    <col min="18" max="18" width="14.625" style="24" customWidth="1"/>
    <col min="19" max="24" width="15.5" style="23" customWidth="1"/>
    <col min="25" max="25" width="9.875" style="23" customWidth="1"/>
    <col min="26" max="26" width="14" style="23" hidden="1" customWidth="1" outlineLevel="1"/>
    <col min="27" max="27" width="13.5" style="23" hidden="1" customWidth="1" outlineLevel="1"/>
    <col min="28" max="29" width="14.125" style="23" hidden="1" customWidth="1" outlineLevel="1"/>
    <col min="30" max="251" width="14.125" style="23" customWidth="1" collapsed="1"/>
    <col min="252" max="252" width="10.625" customWidth="1"/>
  </cols>
  <sheetData>
    <row r="1" spans="1:29" ht="6" customHeight="1" x14ac:dyDescent="0.2">
      <c r="I1" s="22"/>
      <c r="J1" s="22"/>
      <c r="K1" s="22"/>
      <c r="L1" s="22"/>
      <c r="M1" s="22"/>
      <c r="N1" s="22"/>
      <c r="O1" s="22"/>
      <c r="P1" s="22"/>
      <c r="Q1" s="22"/>
      <c r="R1" s="23"/>
      <c r="S1" s="24"/>
    </row>
    <row r="2" spans="1:29" ht="18" customHeight="1" x14ac:dyDescent="0.2">
      <c r="G2" s="25"/>
      <c r="H2" s="26"/>
      <c r="I2" s="22"/>
      <c r="J2" s="22"/>
      <c r="K2" s="22"/>
      <c r="L2" s="22"/>
      <c r="M2" s="22"/>
      <c r="N2" s="22"/>
      <c r="O2" s="22"/>
      <c r="P2" s="22"/>
      <c r="Q2" s="22"/>
      <c r="R2" s="23"/>
      <c r="T2" s="27" t="s">
        <v>21</v>
      </c>
      <c r="U2" s="27" t="s">
        <v>22</v>
      </c>
      <c r="Z2" s="255" t="s">
        <v>7</v>
      </c>
      <c r="AA2" s="255"/>
      <c r="AB2" s="255" t="s">
        <v>8</v>
      </c>
      <c r="AC2" s="255"/>
    </row>
    <row r="3" spans="1:29" ht="18" customHeight="1" x14ac:dyDescent="0.2">
      <c r="B3" s="252" t="s">
        <v>8</v>
      </c>
      <c r="C3" s="252"/>
      <c r="G3" s="28"/>
      <c r="H3" s="29" t="s">
        <v>23</v>
      </c>
      <c r="I3" s="253" t="s">
        <v>24</v>
      </c>
      <c r="J3" s="253"/>
      <c r="K3" s="253"/>
      <c r="N3" s="22"/>
      <c r="O3" s="22"/>
      <c r="P3" s="22"/>
      <c r="R3" s="254" t="str">
        <f>Paramétrage!I6</f>
        <v>M - Mention</v>
      </c>
      <c r="S3" s="254"/>
      <c r="T3" s="27">
        <f>ROUND(SUMIFS($R$12:$R$85,$H$12:$H$85,$R3,$Q$12:$Q$85,"&lt;&gt;Mut+ext"),0)</f>
        <v>130</v>
      </c>
      <c r="U3" s="27">
        <f ca="1">SUMIF($H$12:$H$105,$R3,$V$12:$V$80)</f>
        <v>1607</v>
      </c>
      <c r="Z3" s="255">
        <f>IF($B$3="M2",0,I7)</f>
        <v>0</v>
      </c>
      <c r="AA3" s="255"/>
      <c r="AB3" s="255">
        <f>IF($B$3="M1",0,I7)</f>
        <v>160</v>
      </c>
      <c r="AC3" s="255"/>
    </row>
    <row r="4" spans="1:29" ht="18" customHeight="1" x14ac:dyDescent="0.2">
      <c r="B4" s="252"/>
      <c r="C4" s="252"/>
      <c r="G4" s="28"/>
      <c r="H4" s="30" t="s">
        <v>26</v>
      </c>
      <c r="I4" s="253" t="str">
        <f>Synthèse!B3</f>
        <v>MASTER PSYCHOLOGIE: PSYCHOPATHOLOGIE CLINQIUE PSYCHANALYTIQUE</v>
      </c>
      <c r="J4" s="253"/>
      <c r="K4" s="253"/>
      <c r="N4" s="22"/>
      <c r="O4" s="22"/>
      <c r="P4" s="22"/>
      <c r="R4" s="254" t="str">
        <f>Paramétrage!I7</f>
        <v>TR - Transversale</v>
      </c>
      <c r="S4" s="254"/>
      <c r="T4" s="27">
        <f>ROUND(SUMIFS($R$12:$R$85,$H$12:$H$85,$R4,$Q$12:$Q$85,"&lt;&gt;Mut+ext"),0)</f>
        <v>0</v>
      </c>
      <c r="U4" s="27">
        <f ca="1">SUMIF($H$12:$H$105,$R4,$V$12:$V$80)</f>
        <v>0</v>
      </c>
      <c r="Z4" s="27">
        <f>IF($B$3="M2",0,T3)</f>
        <v>0</v>
      </c>
      <c r="AA4" s="27">
        <f>IF($B$3="M2",0,U3)</f>
        <v>0</v>
      </c>
      <c r="AB4" s="27">
        <f>IF($B$3="M1",0,T3)</f>
        <v>130</v>
      </c>
      <c r="AC4" s="27">
        <f ca="1">IF($B$3="M1",0,U3)</f>
        <v>1607</v>
      </c>
    </row>
    <row r="5" spans="1:29" ht="18" customHeight="1" x14ac:dyDescent="0.2">
      <c r="A5" s="31"/>
      <c r="B5" s="252" t="s">
        <v>29</v>
      </c>
      <c r="C5" s="252"/>
      <c r="E5" s="32"/>
      <c r="F5" s="32"/>
      <c r="G5" s="32"/>
      <c r="H5" s="29" t="s">
        <v>30</v>
      </c>
      <c r="I5" s="253" t="s">
        <v>29</v>
      </c>
      <c r="J5" s="253"/>
      <c r="K5" s="253"/>
      <c r="R5" s="254" t="str">
        <f>Paramétrage!I8</f>
        <v>RFC - Recettes de FC</v>
      </c>
      <c r="S5" s="254"/>
      <c r="T5" s="27">
        <f>ROUND(SUMIFS($R$12:$R$85,$H$12:$H$85,$R5,$Q$12:$Q$85,"&lt;&gt;Mut+ext"),0)</f>
        <v>0</v>
      </c>
      <c r="U5" s="27">
        <f ca="1">SUMIF($H$12:$H$105,$R5,$V$12:$V$80)</f>
        <v>0</v>
      </c>
      <c r="Z5" s="27">
        <f>IF($B$3="M2",0,T4)</f>
        <v>0</v>
      </c>
      <c r="AA5" s="27">
        <f>IF($B$3="M2",0,U4)</f>
        <v>0</v>
      </c>
      <c r="AB5" s="27">
        <f>IF($B$3="M1",0,T4)</f>
        <v>0</v>
      </c>
      <c r="AC5" s="27">
        <f ca="1">IF($B$3="M1",0,U4)</f>
        <v>0</v>
      </c>
    </row>
    <row r="6" spans="1:29" ht="18" customHeight="1" x14ac:dyDescent="0.2">
      <c r="A6" s="31"/>
      <c r="B6" s="252"/>
      <c r="C6" s="252"/>
      <c r="E6" s="32"/>
      <c r="F6" s="32"/>
      <c r="H6" s="29" t="s">
        <v>32</v>
      </c>
      <c r="I6" s="253" t="s">
        <v>33</v>
      </c>
      <c r="J6" s="253"/>
      <c r="K6" s="253"/>
      <c r="R6" s="254" t="str">
        <f>Paramétrage!I9</f>
        <v>RA - Recettes d'apprentissage</v>
      </c>
      <c r="S6" s="254"/>
      <c r="T6" s="27">
        <f>ROUND(SUMIFS($R$12:$R$85,$H$12:$H$85,$R6,$Q$12:$Q$85,"&lt;&gt;Mut+ext"),0)</f>
        <v>0</v>
      </c>
      <c r="U6" s="27">
        <f ca="1">SUMIF($H$12:$H$105,$R6,$V$12:$V$80)</f>
        <v>0</v>
      </c>
      <c r="Z6" s="27">
        <f>IF($B$3="M2",0,T5)</f>
        <v>0</v>
      </c>
      <c r="AA6" s="27">
        <f>IF($B$3="M2",0,U5)</f>
        <v>0</v>
      </c>
      <c r="AB6" s="27">
        <f>IF($B$3="M1",0,T5)</f>
        <v>0</v>
      </c>
      <c r="AC6" s="27">
        <f ca="1">IF($B$3="M1",0,U5)</f>
        <v>0</v>
      </c>
    </row>
    <row r="7" spans="1:29" ht="18" customHeight="1" x14ac:dyDescent="0.2">
      <c r="A7" s="31"/>
      <c r="B7" s="31"/>
      <c r="C7" s="31"/>
      <c r="E7" s="32"/>
      <c r="F7" s="32"/>
      <c r="G7" s="32"/>
      <c r="H7" s="33" t="s">
        <v>35</v>
      </c>
      <c r="I7" s="253">
        <v>160</v>
      </c>
      <c r="J7" s="253"/>
      <c r="K7" s="253"/>
      <c r="R7" s="254" t="str">
        <f>Paramétrage!I10</f>
        <v>RP - Recettes propres autres</v>
      </c>
      <c r="S7" s="254"/>
      <c r="T7" s="27">
        <f>ROUND(SUMIFS($R$12:$R$85,$H$12:$H$85,$R7,$Q$12:$Q$85,"&lt;&gt;Mut+ext"),0)</f>
        <v>0</v>
      </c>
      <c r="U7" s="27">
        <f ca="1">SUMIF($H$12:$H$105,$R7,$V$12:$V$80)</f>
        <v>0</v>
      </c>
      <c r="Z7" s="27">
        <f>IF($B$3="M2",0,T6)</f>
        <v>0</v>
      </c>
      <c r="AA7" s="27">
        <f>IF($B$3="M2",0,U6)</f>
        <v>0</v>
      </c>
      <c r="AB7" s="27">
        <f>IF($B$3="M1",0,T6)</f>
        <v>0</v>
      </c>
      <c r="AC7" s="27">
        <f ca="1">IF($B$3="M1",0,U6)</f>
        <v>0</v>
      </c>
    </row>
    <row r="8" spans="1:29" ht="18" customHeight="1" x14ac:dyDescent="0.2">
      <c r="A8" s="34"/>
      <c r="B8" s="34"/>
      <c r="C8" s="34"/>
      <c r="D8" s="32"/>
      <c r="E8" s="32"/>
      <c r="F8" s="32"/>
      <c r="G8" s="32"/>
      <c r="H8" s="23"/>
      <c r="R8" s="23"/>
      <c r="Z8" s="27">
        <f>IF($B$3="M2",0,T7)</f>
        <v>0</v>
      </c>
      <c r="AA8" s="27">
        <f>IF($B$3="M2",0,U7)</f>
        <v>0</v>
      </c>
      <c r="AB8" s="27">
        <f>IF($B$3="M1",0,T7)</f>
        <v>0</v>
      </c>
      <c r="AC8" s="27">
        <f ca="1">IF($B$3="M1",0,U7)</f>
        <v>0</v>
      </c>
    </row>
    <row r="9" spans="1:29" ht="6.6" customHeight="1" x14ac:dyDescent="0.2">
      <c r="D9" s="23"/>
      <c r="E9" s="23"/>
      <c r="F9" s="23"/>
      <c r="G9" s="23"/>
      <c r="H9" s="23"/>
      <c r="R9" s="23"/>
    </row>
    <row r="10" spans="1:29" ht="68.849999999999994" customHeight="1" x14ac:dyDescent="0.25">
      <c r="A10" s="35"/>
      <c r="B10" s="256" t="s">
        <v>37</v>
      </c>
      <c r="C10" s="256"/>
      <c r="D10" s="256"/>
      <c r="E10" s="256"/>
      <c r="F10" s="256"/>
      <c r="G10" s="256" t="s">
        <v>38</v>
      </c>
      <c r="H10" s="256" t="s">
        <v>39</v>
      </c>
      <c r="I10" s="257" t="s">
        <v>40</v>
      </c>
      <c r="J10" s="256" t="s">
        <v>41</v>
      </c>
      <c r="K10" s="256" t="s">
        <v>42</v>
      </c>
      <c r="L10" s="256" t="s">
        <v>444</v>
      </c>
      <c r="M10" s="256" t="s">
        <v>43</v>
      </c>
      <c r="N10" s="256" t="s">
        <v>44</v>
      </c>
      <c r="O10" s="256" t="s">
        <v>45</v>
      </c>
      <c r="P10" s="256" t="s">
        <v>46</v>
      </c>
      <c r="Q10" s="256" t="s">
        <v>47</v>
      </c>
      <c r="R10" s="256" t="s">
        <v>49</v>
      </c>
      <c r="S10" s="37" t="s">
        <v>50</v>
      </c>
      <c r="T10" s="36" t="s">
        <v>51</v>
      </c>
      <c r="U10" s="36" t="s">
        <v>52</v>
      </c>
      <c r="V10" s="38" t="s">
        <v>53</v>
      </c>
      <c r="W10" s="256" t="s">
        <v>54</v>
      </c>
      <c r="X10" s="256"/>
      <c r="Y10" s="256"/>
      <c r="Z10" s="256" t="s">
        <v>55</v>
      </c>
      <c r="AA10" s="256" t="s">
        <v>56</v>
      </c>
    </row>
    <row r="11" spans="1:29" x14ac:dyDescent="0.25">
      <c r="A11" s="35"/>
      <c r="B11" s="39" t="s">
        <v>57</v>
      </c>
      <c r="C11" s="256" t="s">
        <v>58</v>
      </c>
      <c r="D11" s="256"/>
      <c r="E11" s="40" t="s">
        <v>59</v>
      </c>
      <c r="F11" s="40" t="s">
        <v>60</v>
      </c>
      <c r="G11" s="256"/>
      <c r="H11" s="256"/>
      <c r="I11" s="257"/>
      <c r="J11" s="256"/>
      <c r="K11" s="256"/>
      <c r="L11" s="257"/>
      <c r="M11" s="256"/>
      <c r="N11" s="256"/>
      <c r="O11" s="256"/>
      <c r="P11" s="256"/>
      <c r="Q11" s="256"/>
      <c r="R11" s="256"/>
      <c r="S11" s="41">
        <f>S49+S85</f>
        <v>1478</v>
      </c>
      <c r="T11" s="42">
        <f>T49+T85</f>
        <v>18</v>
      </c>
      <c r="U11" s="42">
        <f>U49+U85</f>
        <v>1496</v>
      </c>
      <c r="V11" s="43">
        <f>V49+V85</f>
        <v>1607</v>
      </c>
      <c r="W11" s="256"/>
      <c r="X11" s="256"/>
      <c r="Y11" s="256"/>
      <c r="Z11" s="256"/>
      <c r="AA11" s="256"/>
    </row>
    <row r="12" spans="1:29" ht="15.6" customHeight="1" x14ac:dyDescent="0.2">
      <c r="A12" s="269" t="s">
        <v>61</v>
      </c>
      <c r="B12" s="263" t="s">
        <v>62</v>
      </c>
      <c r="C12" s="259" t="s">
        <v>204</v>
      </c>
      <c r="D12" s="259"/>
      <c r="E12" s="270">
        <v>4</v>
      </c>
      <c r="F12" s="261" t="s">
        <v>64</v>
      </c>
      <c r="G12" s="44" t="s">
        <v>65</v>
      </c>
      <c r="H12" s="45" t="s">
        <v>25</v>
      </c>
      <c r="I12" s="61" t="s">
        <v>205</v>
      </c>
      <c r="J12" s="47">
        <v>16</v>
      </c>
      <c r="K12" s="69" t="s">
        <v>64</v>
      </c>
      <c r="L12" s="96"/>
      <c r="M12" s="47" t="s">
        <v>67</v>
      </c>
      <c r="N12" s="50">
        <v>14</v>
      </c>
      <c r="O12" s="51">
        <v>160</v>
      </c>
      <c r="P12" s="52">
        <v>160</v>
      </c>
      <c r="Q12" s="97" t="s">
        <v>68</v>
      </c>
      <c r="R12" s="54">
        <f>IF(OR(P12="",M12=Paramétrage!$C$10,M12=Paramétrage!$C$13,M12=Paramétrage!$C$17,M12=Paramétrage!$C$20,M12=Paramétrage!$C$24,M12=Paramétrage!$C$27,AND(M12&lt;&gt;Paramétrage!$C$9,Q12="Mut+ext")),0,ROUNDUP(O12/P12,0))</f>
        <v>1</v>
      </c>
      <c r="S12" s="55">
        <f>IF(OR(M12="",Q12="Mut+ext"),0,IF(VLOOKUP(M12,Paramétrage!$C$6:$E$29,2,0)=0,0,IF(P12="","saisir capacité",N12*R12*VLOOKUP(M12,Paramétrage!$C$6:$E$29,2,0))))</f>
        <v>14</v>
      </c>
      <c r="T12" s="56"/>
      <c r="U12" s="57">
        <f>IF(OR(M12="",Q12="Mut+ext"),0,IF(ISERROR(S12+T12)=1,S12,S12+T12))</f>
        <v>14</v>
      </c>
      <c r="V12" s="58">
        <f>IF(OR(M12="",Q12="Mut+ext"),0,IF(ISERROR(T12+S12*VLOOKUP(M12,Paramétrage!$C$6:$E$29,3,0))=1,U12,T12+S12*VLOOKUP(M12,Paramétrage!$C$6:$E$29,3,0)))</f>
        <v>21</v>
      </c>
      <c r="W12" s="258"/>
      <c r="X12" s="258"/>
      <c r="Y12" s="258"/>
      <c r="Z12" s="59">
        <f>IF(G12="",0,IF(K12="",0,IF(SUMIF($G$12:$G$17,G12,$O$12:$O$17)=0,0,IF(OR(L12="",K12="obligatoire"),AA12/SUMIF($G$12:$G$17,G12,$O$12:$O$17),AA12/(SUMIF($G$12:$G$17,G12,$O$12:$O$17)/L12)))))</f>
        <v>14</v>
      </c>
      <c r="AA12" s="60">
        <f>N12*O12</f>
        <v>2240</v>
      </c>
    </row>
    <row r="13" spans="1:29" x14ac:dyDescent="0.2">
      <c r="A13" s="269"/>
      <c r="B13" s="263"/>
      <c r="C13" s="259"/>
      <c r="D13" s="259"/>
      <c r="E13" s="270"/>
      <c r="F13" s="261"/>
      <c r="G13" s="44" t="s">
        <v>69</v>
      </c>
      <c r="H13" s="45" t="s">
        <v>25</v>
      </c>
      <c r="I13" s="61" t="s">
        <v>206</v>
      </c>
      <c r="J13" s="47">
        <v>16</v>
      </c>
      <c r="K13" s="69" t="s">
        <v>120</v>
      </c>
      <c r="L13" s="96">
        <v>2</v>
      </c>
      <c r="M13" s="47" t="s">
        <v>67</v>
      </c>
      <c r="N13" s="50">
        <v>8</v>
      </c>
      <c r="O13" s="182">
        <v>64</v>
      </c>
      <c r="P13" s="199">
        <v>64</v>
      </c>
      <c r="Q13" s="98" t="s">
        <v>68</v>
      </c>
      <c r="R13" s="54">
        <f>IF(OR(P13="",M13=Paramétrage!$C$10,M13=Paramétrage!$C$13,M13=Paramétrage!$C$17,M13=Paramétrage!$C$20,M13=Paramétrage!$C$24,M13=Paramétrage!$C$27,AND(M13&lt;&gt;Paramétrage!$C$9,Q13="Mut+ext")),0,ROUNDUP(O13/P13,0))</f>
        <v>1</v>
      </c>
      <c r="S13" s="55">
        <f>IF(OR(M13="",Q13="Mut+ext"),0,IF(VLOOKUP(M13,Paramétrage!$C$6:$E$29,2,0)=0,0,IF(P13="","saisir capacité",N13*R13*VLOOKUP(M13,Paramétrage!$C$6:$E$29,2,0))))</f>
        <v>8</v>
      </c>
      <c r="T13" s="56"/>
      <c r="U13" s="57">
        <f>IF(OR(M13="",Q13="Mut+ext"),0,IF(ISERROR(S13+T13)=1,S13,S13+T13))</f>
        <v>8</v>
      </c>
      <c r="V13" s="58">
        <f>IF(OR(M13="",Q13="Mut+ext"),0,IF(ISERROR(T13+S13*VLOOKUP(M13,Paramétrage!$C$6:$E$29,3,0))=1,U13,T13+S13*VLOOKUP(M13,Paramétrage!$C$6:$E$29,3,0)))</f>
        <v>12</v>
      </c>
      <c r="W13" s="258"/>
      <c r="X13" s="258"/>
      <c r="Y13" s="258"/>
      <c r="Z13" s="59">
        <f>IF(G13="",0,IF(K13="",0,IF(SUMIF($G$12:$G$17,G13,$O$12:$O$17)=0,0,IF(OR(L13="",K13="obligatoire"),AA13/SUMIF($G$12:$G$17,G13,$O$12:$O$17),AA13/(SUMIF($G$12:$G$17,G13,$O$12:$O$17)/L13)))))</f>
        <v>3.2</v>
      </c>
      <c r="AA13" s="63">
        <f>N13*O13</f>
        <v>512</v>
      </c>
    </row>
    <row r="14" spans="1:29" x14ac:dyDescent="0.2">
      <c r="A14" s="269"/>
      <c r="B14" s="263"/>
      <c r="C14" s="259"/>
      <c r="D14" s="259"/>
      <c r="E14" s="270"/>
      <c r="F14" s="261"/>
      <c r="G14" s="44" t="s">
        <v>69</v>
      </c>
      <c r="H14" s="45" t="s">
        <v>25</v>
      </c>
      <c r="I14" s="61" t="s">
        <v>207</v>
      </c>
      <c r="J14" s="47">
        <v>16</v>
      </c>
      <c r="K14" s="69" t="s">
        <v>120</v>
      </c>
      <c r="L14" s="96">
        <v>2</v>
      </c>
      <c r="M14" s="47" t="s">
        <v>67</v>
      </c>
      <c r="N14" s="50">
        <v>8</v>
      </c>
      <c r="O14" s="182">
        <v>64</v>
      </c>
      <c r="P14" s="199">
        <v>64</v>
      </c>
      <c r="Q14" s="98" t="s">
        <v>68</v>
      </c>
      <c r="R14" s="54">
        <f>IF(OR(P14="",M14=Paramétrage!$C$10,M14=Paramétrage!$C$13,M14=Paramétrage!$C$17,M14=Paramétrage!$C$20,M14=Paramétrage!$C$24,M14=Paramétrage!$C$27,AND(M14&lt;&gt;Paramétrage!$C$9,Q14="Mut+ext")),0,ROUNDUP(O14/P14,0))</f>
        <v>1</v>
      </c>
      <c r="S14" s="55">
        <f>IF(OR(M14="",Q14="Mut+ext"),0,IF(VLOOKUP(M14,Paramétrage!$C$6:$E$29,2,0)=0,0,IF(P14="","saisir capacité",N14*R14*VLOOKUP(M14,Paramétrage!$C$6:$E$29,2,0))))</f>
        <v>8</v>
      </c>
      <c r="T14" s="56"/>
      <c r="U14" s="57">
        <f>IF(OR(M14="",Q14="Mut+ext"),0,IF(ISERROR(S14+T14)=1,S14,S14+T14))</f>
        <v>8</v>
      </c>
      <c r="V14" s="58">
        <f>IF(OR(M14="",Q14="Mut+ext"),0,IF(ISERROR(T14+S14*VLOOKUP(M14,Paramétrage!$C$6:$E$29,3,0))=1,U14,T14+S14*VLOOKUP(M14,Paramétrage!$C$6:$E$29,3,0)))</f>
        <v>12</v>
      </c>
      <c r="W14" s="258"/>
      <c r="X14" s="258"/>
      <c r="Y14" s="258"/>
      <c r="Z14" s="59">
        <f>IF(G14="",0,IF(K14="",0,IF(SUMIF($G$12:$G$17,G14,$O$12:$O$17)=0,0,IF(OR(L14="",K14="obligatoire"),AA14/SUMIF($G$12:$G$17,G14,$O$12:$O$17),AA14/(SUMIF($G$12:$G$17,G14,$O$12:$O$17)/L14)))))</f>
        <v>3.2</v>
      </c>
      <c r="AA14" s="63">
        <f>N14*O14</f>
        <v>512</v>
      </c>
    </row>
    <row r="15" spans="1:29" x14ac:dyDescent="0.2">
      <c r="A15" s="269"/>
      <c r="B15" s="263"/>
      <c r="C15" s="259"/>
      <c r="D15" s="259"/>
      <c r="E15" s="270"/>
      <c r="F15" s="261"/>
      <c r="G15" s="44" t="s">
        <v>69</v>
      </c>
      <c r="H15" s="45" t="s">
        <v>25</v>
      </c>
      <c r="I15" s="61" t="s">
        <v>208</v>
      </c>
      <c r="J15" s="47">
        <v>16</v>
      </c>
      <c r="K15" s="69" t="s">
        <v>120</v>
      </c>
      <c r="L15" s="96">
        <v>2</v>
      </c>
      <c r="M15" s="47" t="s">
        <v>67</v>
      </c>
      <c r="N15" s="50">
        <v>8</v>
      </c>
      <c r="O15" s="182">
        <v>64</v>
      </c>
      <c r="P15" s="199">
        <v>64</v>
      </c>
      <c r="Q15" s="98" t="s">
        <v>68</v>
      </c>
      <c r="R15" s="54">
        <f>IF(OR(P15="",M15=Paramétrage!$C$10,M15=Paramétrage!$C$13,M15=Paramétrage!$C$17,M15=Paramétrage!$C$20,M15=Paramétrage!$C$24,M15=Paramétrage!$C$27,AND(M15&lt;&gt;Paramétrage!$C$9,Q15="Mut+ext")),0,ROUNDUP(O15/P15,0))</f>
        <v>1</v>
      </c>
      <c r="S15" s="55">
        <f>IF(OR(M15="",Q15="Mut+ext"),0,IF(VLOOKUP(M15,Paramétrage!$C$6:$E$29,2,0)=0,0,IF(P15="","saisir capacité",N15*R15*VLOOKUP(M15,Paramétrage!$C$6:$E$29,2,0))))</f>
        <v>8</v>
      </c>
      <c r="T15" s="56"/>
      <c r="U15" s="57">
        <f>IF(OR(M15="",Q15="Mut+ext"),0,IF(ISERROR(S15+T15)=1,S15,S15+T15))</f>
        <v>8</v>
      </c>
      <c r="V15" s="58">
        <f>IF(OR(M15="",Q15="Mut+ext"),0,IF(ISERROR(T15+S15*VLOOKUP(M15,Paramétrage!$C$6:$E$29,3,0))=1,U15,T15+S15*VLOOKUP(M15,Paramétrage!$C$6:$E$29,3,0)))</f>
        <v>12</v>
      </c>
      <c r="W15" s="258"/>
      <c r="X15" s="258"/>
      <c r="Y15" s="258"/>
      <c r="Z15" s="59">
        <f>IF(G15="",0,IF(K15="",0,IF(SUMIF($G$12:$G$17,G15,$O$12:$O$17)=0,0,IF(OR(L15="",K15="obligatoire"),AA15/SUMIF($G$12:$G$17,G15,$O$12:$O$17),AA15/(SUMIF($G$12:$G$17,G15,$O$12:$O$17)/L15)))))</f>
        <v>3.2</v>
      </c>
      <c r="AA15" s="63">
        <f>N15*O15</f>
        <v>512</v>
      </c>
    </row>
    <row r="16" spans="1:29" x14ac:dyDescent="0.2">
      <c r="A16" s="269"/>
      <c r="B16" s="263"/>
      <c r="C16" s="259"/>
      <c r="D16" s="259"/>
      <c r="E16" s="270"/>
      <c r="F16" s="261"/>
      <c r="G16" s="44" t="s">
        <v>69</v>
      </c>
      <c r="H16" s="45" t="s">
        <v>25</v>
      </c>
      <c r="I16" s="61" t="s">
        <v>209</v>
      </c>
      <c r="J16" s="47">
        <v>16</v>
      </c>
      <c r="K16" s="69" t="s">
        <v>120</v>
      </c>
      <c r="L16" s="96">
        <v>2</v>
      </c>
      <c r="M16" s="47" t="s">
        <v>67</v>
      </c>
      <c r="N16" s="50">
        <v>8</v>
      </c>
      <c r="O16" s="182">
        <v>64</v>
      </c>
      <c r="P16" s="199">
        <v>64</v>
      </c>
      <c r="Q16" s="98" t="s">
        <v>68</v>
      </c>
      <c r="R16" s="54">
        <f>IF(OR(P16="",M16=Paramétrage!$C$10,M16=Paramétrage!$C$13,M16=Paramétrage!$C$17,M16=Paramétrage!$C$20,M16=Paramétrage!$C$24,M16=Paramétrage!$C$27,AND(M16&lt;&gt;Paramétrage!$C$9,Q16="Mut+ext")),0,ROUNDUP(O16/P16,0))</f>
        <v>1</v>
      </c>
      <c r="S16" s="55">
        <f>IF(OR(M16="",Q16="Mut+ext"),0,IF(VLOOKUP(M16,Paramétrage!$C$6:$E$29,2,0)=0,0,IF(P16="","saisir capacité",N16*R16*VLOOKUP(M16,Paramétrage!$C$6:$E$29,2,0))))</f>
        <v>8</v>
      </c>
      <c r="T16" s="56"/>
      <c r="U16" s="57">
        <f>IF(OR(M16="",Q16="Mut+ext"),0,IF(ISERROR(S16+T16)=1,S16,S16+T16))</f>
        <v>8</v>
      </c>
      <c r="V16" s="58">
        <f>IF(OR(M16="",Q16="Mut+ext"),0,IF(ISERROR(T16+S16*VLOOKUP(M16,Paramétrage!$C$6:$E$29,3,0))=1,U16,T16+S16*VLOOKUP(M16,Paramétrage!$C$6:$E$29,3,0)))</f>
        <v>12</v>
      </c>
      <c r="W16" s="258"/>
      <c r="X16" s="258"/>
      <c r="Y16" s="258"/>
      <c r="Z16" s="59">
        <f>IF(G16="",0,IF(K16="",0,IF(SUMIF($G$12:$G$17,G16,$O$12:$O$17)=0,0,IF(OR(L16="",K16="obligatoire"),AA16/SUMIF($G$12:$G$17,G16,$O$12:$O$17),AA16/(SUMIF($G$12:$G$17,G16,$O$12:$O$17)/L16)))))</f>
        <v>3.2</v>
      </c>
      <c r="AA16" s="63">
        <f>N16*O16</f>
        <v>512</v>
      </c>
    </row>
    <row r="17" spans="1:27" x14ac:dyDescent="0.2">
      <c r="A17" s="269"/>
      <c r="B17" s="263"/>
      <c r="C17" s="259"/>
      <c r="D17" s="259"/>
      <c r="E17" s="270"/>
      <c r="F17" s="261"/>
      <c r="G17" s="44" t="s">
        <v>69</v>
      </c>
      <c r="H17" s="45" t="s">
        <v>25</v>
      </c>
      <c r="I17" s="61" t="s">
        <v>210</v>
      </c>
      <c r="J17" s="47">
        <v>16</v>
      </c>
      <c r="K17" s="69" t="s">
        <v>120</v>
      </c>
      <c r="L17" s="96">
        <v>2</v>
      </c>
      <c r="M17" s="47" t="s">
        <v>67</v>
      </c>
      <c r="N17" s="65">
        <v>8</v>
      </c>
      <c r="O17" s="66">
        <v>64</v>
      </c>
      <c r="P17" s="52">
        <v>64</v>
      </c>
      <c r="Q17" s="98" t="s">
        <v>68</v>
      </c>
      <c r="R17" s="54">
        <f>IF(OR(P17="",M17=Paramétrage!$C$10,M17=Paramétrage!$C$13,M17=Paramétrage!$C$17,M17=Paramétrage!$C$20,M17=Paramétrage!$C$24,M17=Paramétrage!$C$27,AND(M17&lt;&gt;Paramétrage!$C$9,Q17="Mut+ext")),0,ROUNDUP(O17/P17,0))</f>
        <v>1</v>
      </c>
      <c r="S17" s="55">
        <f>IF(OR(M17="",Q17="Mut+ext"),0,IF(VLOOKUP(M17,Paramétrage!$C$6:$E$29,2,0)=0,0,IF(P17="","saisir capacité",N17*R17*VLOOKUP(M17,Paramétrage!$C$6:$E$29,2,0))))</f>
        <v>8</v>
      </c>
      <c r="T17" s="56"/>
      <c r="U17" s="57">
        <f>IF(OR(M17="",Q17="Mut+ext"),0,IF(ISERROR(S17+T17)=1,S17,S17+T17))</f>
        <v>8</v>
      </c>
      <c r="V17" s="58">
        <f>IF(OR(M17="",Q17="Mut+ext"),0,IF(ISERROR(T17+S17*VLOOKUP(M17,Paramétrage!$C$6:$E$29,3,0))=1,U17,T17+S17*VLOOKUP(M17,Paramétrage!$C$6:$E$29,3,0)))</f>
        <v>12</v>
      </c>
      <c r="W17" s="258"/>
      <c r="X17" s="258"/>
      <c r="Y17" s="258"/>
      <c r="Z17" s="59">
        <f>IF(G17="",0,IF(K17="",0,IF(SUMIF($G$12:$G$17,G17,$O$12:$O$17)=0,0,IF(OR(L17="",K17="obligatoire"),AA17/SUMIF($G$12:$G$17,G17,$O$12:$O$17),AA17/(SUMIF($G$12:$G$17,G17,$O$12:$O$17)/L17)))))</f>
        <v>3.2</v>
      </c>
      <c r="AA17" s="63">
        <f>N17*O17</f>
        <v>512</v>
      </c>
    </row>
    <row r="18" spans="1:27" x14ac:dyDescent="0.2">
      <c r="A18" s="269"/>
      <c r="B18" s="263"/>
      <c r="C18" s="73"/>
      <c r="D18" s="74"/>
      <c r="E18" s="75"/>
      <c r="F18" s="75"/>
      <c r="G18" s="75"/>
      <c r="H18" s="76"/>
      <c r="I18" s="77"/>
      <c r="J18" s="78"/>
      <c r="K18" s="99"/>
      <c r="L18" s="100"/>
      <c r="M18" s="101"/>
      <c r="N18" s="82">
        <f>Z18</f>
        <v>29.999999999999996</v>
      </c>
      <c r="O18" s="83"/>
      <c r="P18" s="83"/>
      <c r="Q18" s="102"/>
      <c r="R18" s="87"/>
      <c r="S18" s="88">
        <f>SUM(S12:S17)</f>
        <v>54</v>
      </c>
      <c r="T18" s="81">
        <f>SUM(T12:T17)</f>
        <v>0</v>
      </c>
      <c r="U18" s="89">
        <f>SUM(U12:U17)</f>
        <v>54</v>
      </c>
      <c r="V18" s="90">
        <f>SUM(V12:V17)</f>
        <v>81</v>
      </c>
      <c r="W18" s="103"/>
      <c r="X18" s="92"/>
      <c r="Y18" s="93"/>
      <c r="Z18" s="94">
        <f>SUM(Z12:Z17)</f>
        <v>29.999999999999996</v>
      </c>
      <c r="AA18" s="95">
        <f>SUM(AA12:AA17)</f>
        <v>4800</v>
      </c>
    </row>
    <row r="19" spans="1:27" ht="15.6" customHeight="1" x14ac:dyDescent="0.2">
      <c r="A19" s="269"/>
      <c r="B19" s="263" t="s">
        <v>76</v>
      </c>
      <c r="C19" s="259" t="s">
        <v>211</v>
      </c>
      <c r="D19" s="259"/>
      <c r="E19" s="259">
        <v>6</v>
      </c>
      <c r="F19" s="264" t="s">
        <v>64</v>
      </c>
      <c r="G19" s="44" t="s">
        <v>78</v>
      </c>
      <c r="H19" s="45" t="s">
        <v>25</v>
      </c>
      <c r="I19" s="61" t="s">
        <v>212</v>
      </c>
      <c r="J19" s="47">
        <v>16</v>
      </c>
      <c r="K19" s="69" t="s">
        <v>64</v>
      </c>
      <c r="L19" s="96"/>
      <c r="M19" s="47" t="s">
        <v>67</v>
      </c>
      <c r="N19" s="50">
        <v>10</v>
      </c>
      <c r="O19" s="51">
        <v>160</v>
      </c>
      <c r="P19" s="52">
        <v>160</v>
      </c>
      <c r="Q19" s="97" t="s">
        <v>68</v>
      </c>
      <c r="R19" s="54">
        <f>IF(OR(P19="",M19=Paramétrage!$C$10,M19=Paramétrage!$C$13,M19=Paramétrage!$C$17,M19=Paramétrage!$C$20,M19=Paramétrage!$C$24,M19=Paramétrage!$C$27,AND(M19&lt;&gt;Paramétrage!$C$9,Q19="Mut+ext")),0,ROUNDUP(O19/P19,0))</f>
        <v>1</v>
      </c>
      <c r="S19" s="55">
        <f>IF(OR(M19="",Q19="Mut+ext"),0,IF(VLOOKUP(M19,Paramétrage!$C$6:$E$29,2,0)=0,0,IF(P19="","saisir capacité",N19*R19*VLOOKUP(M19,Paramétrage!$C$6:$E$29,2,0))))</f>
        <v>10</v>
      </c>
      <c r="T19" s="56">
        <v>0</v>
      </c>
      <c r="U19" s="57">
        <f>IF(OR(M19="",Q19="Mut+ext"),0,IF(ISERROR(S19+T19)=1,S19,S19+T19))</f>
        <v>10</v>
      </c>
      <c r="V19" s="58">
        <f>IF(OR(M19="",Q19="Mut+ext"),0,IF(ISERROR(T19+S19*VLOOKUP(M19,Paramétrage!$C$6:$E$29,3,0))=1,U19,T19+S19*VLOOKUP(M19,Paramétrage!$C$6:$E$29,3,0)))</f>
        <v>15</v>
      </c>
      <c r="W19" s="262" t="s">
        <v>80</v>
      </c>
      <c r="X19" s="262"/>
      <c r="Y19" s="262"/>
      <c r="Z19" s="59">
        <f>IF(G19="",0,IF(K19="",0,IF(SUMIF($G$19:$G$21,G19,$O$19:$O$21)=0,0,IF(OR(L19="",K19="obligatoire"),AA19/SUMIF($G$19:$G$21,G19,$O$19:$O$21),AA19/(SUMIF($G$19:$G$21,G19,$O$19:$O$21)/L19)))))</f>
        <v>10</v>
      </c>
      <c r="AA19" s="60">
        <f>N19*O19</f>
        <v>1600</v>
      </c>
    </row>
    <row r="20" spans="1:27" x14ac:dyDescent="0.2">
      <c r="A20" s="269"/>
      <c r="B20" s="263"/>
      <c r="C20" s="259"/>
      <c r="D20" s="259"/>
      <c r="E20" s="259"/>
      <c r="F20" s="264"/>
      <c r="G20" s="44" t="s">
        <v>81</v>
      </c>
      <c r="H20" s="45" t="s">
        <v>25</v>
      </c>
      <c r="I20" s="61" t="s">
        <v>213</v>
      </c>
      <c r="J20" s="47">
        <v>16</v>
      </c>
      <c r="K20" s="69" t="s">
        <v>64</v>
      </c>
      <c r="L20" s="96"/>
      <c r="M20" s="47" t="s">
        <v>75</v>
      </c>
      <c r="N20" s="50">
        <v>10</v>
      </c>
      <c r="O20" s="51">
        <v>160</v>
      </c>
      <c r="P20" s="52">
        <v>10</v>
      </c>
      <c r="Q20" s="98" t="s">
        <v>68</v>
      </c>
      <c r="R20" s="54">
        <f>IF(OR(P20="",M20=Paramétrage!$C$10,M20=Paramétrage!$C$13,M20=Paramétrage!$C$17,M20=Paramétrage!$C$20,M20=Paramétrage!$C$24,M20=Paramétrage!$C$27,AND(M20&lt;&gt;Paramétrage!$C$9,Q20="Mut+ext")),0,ROUNDUP(O20/P20,0))</f>
        <v>16</v>
      </c>
      <c r="S20" s="55">
        <f>IF(OR(M20="",Q20="Mut+ext"),0,IF(VLOOKUP(M20,Paramétrage!$C$6:$E$29,2,0)=0,0,IF(P20="","saisir capacité",N20*R20*VLOOKUP(M20,Paramétrage!$C$6:$E$29,2,0))))</f>
        <v>160</v>
      </c>
      <c r="T20" s="56"/>
      <c r="U20" s="57">
        <f>IF(OR(M20="",Q20="Mut+ext"),0,IF(ISERROR(S20+T20)=1,S20,S20+T20))</f>
        <v>160</v>
      </c>
      <c r="V20" s="58">
        <f>IF(OR(M20="",Q20="Mut+ext"),0,IF(ISERROR(T20+S20*VLOOKUP(M20,Paramétrage!$C$6:$E$29,3,0))=1,U20,T20+S20*VLOOKUP(M20,Paramétrage!$C$6:$E$29,3,0)))</f>
        <v>160</v>
      </c>
      <c r="W20" s="262" t="s">
        <v>80</v>
      </c>
      <c r="X20" s="262"/>
      <c r="Y20" s="262"/>
      <c r="Z20" s="59">
        <f>IF(G20="",0,IF(K20="",0,IF(SUMIF($G$19:$G$21,G20,$O$19:$O$21)=0,0,IF(OR(L20="",K20="obligatoire"),AA20/SUMIF($G$19:$G$21,G20,$O$19:$O$21),AA20/(SUMIF($G$19:$G$21,G20,$O$19:$O$21)/L20)))))</f>
        <v>10</v>
      </c>
      <c r="AA20" s="63">
        <f>N20*O20</f>
        <v>1600</v>
      </c>
    </row>
    <row r="21" spans="1:27" x14ac:dyDescent="0.2">
      <c r="A21" s="269"/>
      <c r="B21" s="263"/>
      <c r="C21" s="259"/>
      <c r="D21" s="259"/>
      <c r="E21" s="259"/>
      <c r="F21" s="264"/>
      <c r="G21" s="44" t="s">
        <v>83</v>
      </c>
      <c r="H21" s="45" t="s">
        <v>25</v>
      </c>
      <c r="I21" s="61" t="s">
        <v>84</v>
      </c>
      <c r="J21" s="47">
        <v>16</v>
      </c>
      <c r="K21" s="69" t="s">
        <v>64</v>
      </c>
      <c r="L21" s="96"/>
      <c r="M21" s="47" t="s">
        <v>67</v>
      </c>
      <c r="N21" s="50">
        <v>8</v>
      </c>
      <c r="O21" s="51">
        <v>160</v>
      </c>
      <c r="P21" s="52">
        <v>160</v>
      </c>
      <c r="Q21" s="98" t="s">
        <v>68</v>
      </c>
      <c r="R21" s="54">
        <f>IF(OR(P21="",M21=Paramétrage!$C$10,M21=Paramétrage!$C$13,M21=Paramétrage!$C$17,M21=Paramétrage!$C$20,M21=Paramétrage!$C$24,M21=Paramétrage!$C$27,AND(M21&lt;&gt;Paramétrage!$C$9,Q21="Mut+ext")),0,ROUNDUP(O21/P21,0))</f>
        <v>1</v>
      </c>
      <c r="S21" s="55">
        <f>IF(OR(M21="",Q21="Mut+ext"),0,IF(VLOOKUP(M21,Paramétrage!$C$6:$E$29,2,0)=0,0,IF(P21="","saisir capacité",N21*R21*VLOOKUP(M21,Paramétrage!$C$6:$E$29,2,0))))</f>
        <v>8</v>
      </c>
      <c r="T21" s="56"/>
      <c r="U21" s="57">
        <f>IF(OR(M21="",Q21="Mut+ext"),0,IF(ISERROR(S21+T21)=1,S21,S21+T21))</f>
        <v>8</v>
      </c>
      <c r="V21" s="58">
        <f>IF(OR(M21="",Q21="Mut+ext"),0,IF(ISERROR(T21+S21*VLOOKUP(M21,Paramétrage!$C$6:$E$29,3,0))=1,U21,T21+S21*VLOOKUP(M21,Paramétrage!$C$6:$E$29,3,0)))</f>
        <v>12</v>
      </c>
      <c r="W21" s="262" t="s">
        <v>80</v>
      </c>
      <c r="X21" s="262"/>
      <c r="Y21" s="262"/>
      <c r="Z21" s="59">
        <f>IF(G21="",0,IF(K21="",0,IF(SUMIF($G$19:$G$21,G21,$O$19:$O$21)=0,0,IF(OR(L21="",K21="obligatoire"),AA21/SUMIF($G$19:$G$21,G21,$O$19:$O$21),AA21/(SUMIF($G$19:$G$21,G21,$O$19:$O$21)/L21)))))</f>
        <v>8</v>
      </c>
      <c r="AA21" s="63">
        <f>N21*O21</f>
        <v>1280</v>
      </c>
    </row>
    <row r="22" spans="1:27" x14ac:dyDescent="0.2">
      <c r="A22" s="269"/>
      <c r="B22" s="263"/>
      <c r="C22" s="73"/>
      <c r="D22" s="74"/>
      <c r="E22" s="75"/>
      <c r="F22" s="75"/>
      <c r="G22" s="75"/>
      <c r="H22" s="76"/>
      <c r="I22" s="77"/>
      <c r="J22" s="78"/>
      <c r="K22" s="99"/>
      <c r="L22" s="100"/>
      <c r="M22" s="101"/>
      <c r="N22" s="82">
        <f>Z22</f>
        <v>28</v>
      </c>
      <c r="O22" s="83"/>
      <c r="P22" s="83"/>
      <c r="Q22" s="102"/>
      <c r="R22" s="87"/>
      <c r="S22" s="88">
        <f>SUM(S19:S21)</f>
        <v>178</v>
      </c>
      <c r="T22" s="81">
        <f>SUM(T19:T21)</f>
        <v>0</v>
      </c>
      <c r="U22" s="89">
        <f>SUM(U19:U21)</f>
        <v>178</v>
      </c>
      <c r="V22" s="90">
        <f>SUM(V19:V21)</f>
        <v>187</v>
      </c>
      <c r="W22" s="103"/>
      <c r="X22" s="92"/>
      <c r="Y22" s="93"/>
      <c r="Z22" s="94">
        <f>SUM(Z19:Z21)</f>
        <v>28</v>
      </c>
      <c r="AA22" s="95">
        <f>SUM(AA19:AA21)</f>
        <v>4480</v>
      </c>
    </row>
    <row r="23" spans="1:27" ht="15.6" customHeight="1" x14ac:dyDescent="0.2">
      <c r="A23" s="269"/>
      <c r="B23" s="263" t="s">
        <v>88</v>
      </c>
      <c r="C23" s="259" t="s">
        <v>214</v>
      </c>
      <c r="D23" s="259"/>
      <c r="E23" s="259">
        <v>9</v>
      </c>
      <c r="F23" s="264" t="s">
        <v>64</v>
      </c>
      <c r="G23" s="44" t="s">
        <v>90</v>
      </c>
      <c r="H23" s="45" t="s">
        <v>25</v>
      </c>
      <c r="I23" s="61" t="s">
        <v>215</v>
      </c>
      <c r="J23" s="47">
        <v>16</v>
      </c>
      <c r="K23" s="69" t="s">
        <v>64</v>
      </c>
      <c r="L23" s="96"/>
      <c r="M23" s="47" t="s">
        <v>75</v>
      </c>
      <c r="N23" s="50">
        <v>10</v>
      </c>
      <c r="O23" s="51">
        <v>160</v>
      </c>
      <c r="P23" s="52">
        <v>20</v>
      </c>
      <c r="Q23" s="97" t="s">
        <v>68</v>
      </c>
      <c r="R23" s="54">
        <f>IF(OR(P23="",M23=Paramétrage!$C$10,M23=Paramétrage!$C$13,M23=Paramétrage!$C$17,M23=Paramétrage!$C$20,M23=Paramétrage!$C$24,M23=Paramétrage!$C$27,AND(M23&lt;&gt;Paramétrage!$C$9,Q23="Mut+ext")),0,ROUNDUP(O23/P23,0))</f>
        <v>8</v>
      </c>
      <c r="S23" s="55">
        <f>IF(OR(M23="",Q23="Mut+ext"),0,IF(VLOOKUP(M23,Paramétrage!$C$6:$E$29,2,0)=0,0,IF(P23="","saisir capacité",N23*R23*VLOOKUP(M23,Paramétrage!$C$6:$E$29,2,0))))</f>
        <v>80</v>
      </c>
      <c r="T23" s="56"/>
      <c r="U23" s="57">
        <f>IF(OR(M23="",Q23="Mut+ext"),0,IF(ISERROR(S23+T23)=1,S23,S23+T23))</f>
        <v>80</v>
      </c>
      <c r="V23" s="58">
        <f>IF(OR(M23="",Q23="Mut+ext"),0,IF(ISERROR(T23+S23*VLOOKUP(M23,Paramétrage!$C$6:$E$29,3,0))=1,U23,T23+S23*VLOOKUP(M23,Paramétrage!$C$6:$E$29,3,0)))</f>
        <v>80</v>
      </c>
      <c r="W23" s="262" t="s">
        <v>216</v>
      </c>
      <c r="X23" s="262"/>
      <c r="Y23" s="262"/>
      <c r="Z23" s="59">
        <f>IF(G23="",0,IF(K23="",0,IF(SUMIF(G23:G25,G23,O23:O25)=0,0,IF(OR(L23="",K23="obligatoire"),AA23/SUMIF(G23:G25,G23,O23:O25),AA23/(SUMIF(G23:G25,G23,O23:O25)/L23)))))</f>
        <v>10</v>
      </c>
      <c r="AA23" s="60">
        <f>N23*O23</f>
        <v>1600</v>
      </c>
    </row>
    <row r="24" spans="1:27" x14ac:dyDescent="0.2">
      <c r="A24" s="269"/>
      <c r="B24" s="263"/>
      <c r="C24" s="259"/>
      <c r="D24" s="259"/>
      <c r="E24" s="259"/>
      <c r="F24" s="264"/>
      <c r="G24" s="44" t="s">
        <v>92</v>
      </c>
      <c r="H24" s="45" t="s">
        <v>25</v>
      </c>
      <c r="I24" s="61" t="s">
        <v>163</v>
      </c>
      <c r="J24" s="47">
        <v>16</v>
      </c>
      <c r="K24" s="69" t="s">
        <v>64</v>
      </c>
      <c r="L24" s="96"/>
      <c r="M24" s="47" t="s">
        <v>75</v>
      </c>
      <c r="N24" s="50">
        <v>15</v>
      </c>
      <c r="O24" s="51">
        <v>160</v>
      </c>
      <c r="P24" s="52">
        <v>10</v>
      </c>
      <c r="Q24" s="98" t="s">
        <v>68</v>
      </c>
      <c r="R24" s="54">
        <f>IF(OR(P24="",M24=Paramétrage!$C$10,M24=Paramétrage!$C$13,M24=Paramétrage!$C$17,M24=Paramétrage!$C$20,M24=Paramétrage!$C$24,M24=Paramétrage!$C$27,AND(M24&lt;&gt;Paramétrage!$C$9,Q24="Mut+ext")),0,ROUNDUP(O24/P24,0))</f>
        <v>16</v>
      </c>
      <c r="S24" s="55">
        <f>IF(OR(M24="",Q24="Mut+ext"),0,IF(VLOOKUP(M24,Paramétrage!$C$6:$E$29,2,0)=0,0,IF(P24="","saisir capacité",N24*R24*VLOOKUP(M24,Paramétrage!$C$6:$E$29,2,0))))</f>
        <v>240</v>
      </c>
      <c r="T24" s="56"/>
      <c r="U24" s="57">
        <f>IF(OR(M24="",Q24="Mut+ext"),0,IF(ISERROR(S24+T24)=1,S24,S24+T24))</f>
        <v>240</v>
      </c>
      <c r="V24" s="58">
        <f>IF(OR(M24="",Q24="Mut+ext"),0,IF(ISERROR(T24+S24*VLOOKUP(M24,Paramétrage!$C$6:$E$29,3,0))=1,U24,T24+S24*VLOOKUP(M24,Paramétrage!$C$6:$E$29,3,0)))</f>
        <v>240</v>
      </c>
      <c r="W24" s="262" t="s">
        <v>216</v>
      </c>
      <c r="X24" s="262"/>
      <c r="Y24" s="262"/>
      <c r="Z24" s="59">
        <f>IF(G24="",0,IF(K24="",0,IF(SUMIF(G23:G25,G24,O23:O25)=0,0,IF(OR(L24="",K24="obligatoire"),AA24/SUMIF(G23:G25,G24,O23:O25),AA24/(SUMIF(G23:G25,G24,O23:O25)/L24)))))</f>
        <v>15</v>
      </c>
      <c r="AA24" s="60">
        <f>N24*O24</f>
        <v>2400</v>
      </c>
    </row>
    <row r="25" spans="1:27" x14ac:dyDescent="0.2">
      <c r="A25" s="269"/>
      <c r="B25" s="263"/>
      <c r="C25" s="259"/>
      <c r="D25" s="259"/>
      <c r="E25" s="259"/>
      <c r="F25" s="264"/>
      <c r="G25" s="44" t="s">
        <v>217</v>
      </c>
      <c r="H25" s="45" t="s">
        <v>25</v>
      </c>
      <c r="I25" s="70" t="s">
        <v>218</v>
      </c>
      <c r="J25" s="47">
        <v>16</v>
      </c>
      <c r="K25" s="69" t="s">
        <v>64</v>
      </c>
      <c r="L25" s="96"/>
      <c r="M25" s="47" t="s">
        <v>67</v>
      </c>
      <c r="N25" s="50">
        <v>12</v>
      </c>
      <c r="O25" s="51">
        <v>160</v>
      </c>
      <c r="P25" s="52">
        <v>160</v>
      </c>
      <c r="Q25" s="98" t="s">
        <v>68</v>
      </c>
      <c r="R25" s="54">
        <f>IF(OR(P25="",M25=Paramétrage!$C$10,M25=Paramétrage!$C$13,M25=Paramétrage!$C$17,M25=Paramétrage!$C$20,M25=Paramétrage!$C$24,M25=Paramétrage!$C$27,AND(M25&lt;&gt;Paramétrage!$C$9,Q25="Mut+ext")),0,ROUNDUP(O25/P25,0))</f>
        <v>1</v>
      </c>
      <c r="S25" s="55">
        <f>IF(OR(M25="",Q25="Mut+ext"),0,IF(VLOOKUP(M25,Paramétrage!$C$6:$E$29,2,0)=0,0,IF(P25="","saisir capacité",N25*R25*VLOOKUP(M25,Paramétrage!$C$6:$E$29,2,0))))</f>
        <v>12</v>
      </c>
      <c r="T25" s="56"/>
      <c r="U25" s="57">
        <f>IF(OR(M25="",Q25="Mut+ext"),0,IF(ISERROR(S25+T25)=1,S25,S25+T25))</f>
        <v>12</v>
      </c>
      <c r="V25" s="58">
        <f>IF(OR(M25="",Q25="Mut+ext"),0,IF(ISERROR(T25+S25*VLOOKUP(M25,Paramétrage!$C$6:$E$29,3,0))=1,U25,T25+S25*VLOOKUP(M25,Paramétrage!$C$6:$E$29,3,0)))</f>
        <v>18</v>
      </c>
      <c r="W25" s="262" t="s">
        <v>216</v>
      </c>
      <c r="X25" s="262"/>
      <c r="Y25" s="262"/>
      <c r="Z25" s="59">
        <f>IF(G25="",0,IF(K25="",0,IF(SUMIF(G23:G25,G25,O23:O25)=0,0,IF(OR(L25="",K25="obligatoire"),AA25/SUMIF(G23:G25,G25,O23:O25),AA25/(SUMIF(G23:G25,G25,O23:O25)/L25)))))</f>
        <v>12</v>
      </c>
      <c r="AA25" s="60">
        <f>N25*O25</f>
        <v>1920</v>
      </c>
    </row>
    <row r="26" spans="1:27" x14ac:dyDescent="0.2">
      <c r="A26" s="269"/>
      <c r="B26" s="263"/>
      <c r="C26" s="73"/>
      <c r="D26" s="74"/>
      <c r="E26" s="75"/>
      <c r="F26" s="75"/>
      <c r="G26" s="75"/>
      <c r="H26" s="76"/>
      <c r="I26" s="77"/>
      <c r="J26" s="78"/>
      <c r="K26" s="79"/>
      <c r="L26" s="80"/>
      <c r="M26" s="81"/>
      <c r="N26" s="82">
        <f>Z26</f>
        <v>37</v>
      </c>
      <c r="O26" s="83"/>
      <c r="P26" s="83"/>
      <c r="Q26" s="102"/>
      <c r="R26" s="87"/>
      <c r="S26" s="88">
        <f>SUM(S23:S25)</f>
        <v>332</v>
      </c>
      <c r="T26" s="81">
        <f>SUM(T23:T25)</f>
        <v>0</v>
      </c>
      <c r="U26" s="89">
        <f>SUM(U23:U25)</f>
        <v>332</v>
      </c>
      <c r="V26" s="90">
        <f>SUM(V23:V25)</f>
        <v>338</v>
      </c>
      <c r="W26" s="103"/>
      <c r="X26" s="92"/>
      <c r="Y26" s="93"/>
      <c r="Z26" s="94">
        <f>SUM(Z23:Z25)</f>
        <v>37</v>
      </c>
      <c r="AA26" s="95">
        <f>SUM(AA23:AA25)</f>
        <v>5920</v>
      </c>
    </row>
    <row r="27" spans="1:27" ht="15.6" customHeight="1" x14ac:dyDescent="0.2">
      <c r="A27" s="269"/>
      <c r="B27" s="263" t="s">
        <v>94</v>
      </c>
      <c r="C27" s="259" t="s">
        <v>220</v>
      </c>
      <c r="D27" s="259"/>
      <c r="E27" s="259">
        <v>4</v>
      </c>
      <c r="F27" s="264" t="s">
        <v>64</v>
      </c>
      <c r="G27" s="44" t="s">
        <v>96</v>
      </c>
      <c r="H27" s="45" t="s">
        <v>25</v>
      </c>
      <c r="I27" s="46" t="s">
        <v>427</v>
      </c>
      <c r="J27" s="47">
        <v>16</v>
      </c>
      <c r="K27" s="69" t="s">
        <v>64</v>
      </c>
      <c r="L27" s="96"/>
      <c r="M27" s="47" t="s">
        <v>67</v>
      </c>
      <c r="N27" s="50">
        <v>14</v>
      </c>
      <c r="O27" s="51">
        <v>160</v>
      </c>
      <c r="P27" s="52">
        <v>160</v>
      </c>
      <c r="Q27" s="97" t="s">
        <v>68</v>
      </c>
      <c r="R27" s="54">
        <f>IF(OR(P27="",M27=Paramétrage!$C$10,M27=Paramétrage!$C$13,M27=Paramétrage!$C$17,M27=Paramétrage!$C$20,M27=Paramétrage!$C$24,M27=Paramétrage!$C$27,AND(M27&lt;&gt;Paramétrage!$C$9,Q27="Mut+ext")),0,ROUNDUP(O27/P27,0))</f>
        <v>1</v>
      </c>
      <c r="S27" s="55">
        <f>IF(OR(M27="",Q27="Mut+ext"),0,IF(VLOOKUP(M27,Paramétrage!$C$6:$E$29,2,0)=0,0,IF(P27="","saisir capacité",N27*R27*VLOOKUP(M27,Paramétrage!$C$6:$E$29,2,0))))</f>
        <v>14</v>
      </c>
      <c r="T27" s="56"/>
      <c r="U27" s="57">
        <f>IF(OR(M27="",Q27="Mut+ext"),0,IF(ISERROR(S27+T27)=1,S27,S27+T27))</f>
        <v>14</v>
      </c>
      <c r="V27" s="58">
        <f>IF(OR(M27="",Q27="Mut+ext"),0,IF(ISERROR(T27+S27*VLOOKUP(M27,Paramétrage!$C$6:$E$29,3,0))=1,U27,T27+S27*VLOOKUP(M27,Paramétrage!$C$6:$E$29,3,0)))</f>
        <v>21</v>
      </c>
      <c r="W27" s="258"/>
      <c r="X27" s="258"/>
      <c r="Y27" s="258"/>
      <c r="Z27" s="59">
        <f>IF(G27="",0,IF(K27="",0,IF(SUMIF(G27:G30,G27,O27:O30)=0,0,IF(OR(L27="",K27="obligatoire"),AA27/SUMIF(G27:G30,G27,O27:O30),AA27/(SUMIF(G27:G30,G27,O27:O30)/L27)))))</f>
        <v>14</v>
      </c>
      <c r="AA27" s="60">
        <f>N27*O27</f>
        <v>2240</v>
      </c>
    </row>
    <row r="28" spans="1:27" x14ac:dyDescent="0.2">
      <c r="A28" s="269"/>
      <c r="B28" s="263"/>
      <c r="C28" s="259"/>
      <c r="D28" s="259"/>
      <c r="E28" s="259"/>
      <c r="F28" s="264"/>
      <c r="G28" s="44" t="s">
        <v>98</v>
      </c>
      <c r="H28" s="45" t="s">
        <v>25</v>
      </c>
      <c r="I28" s="61" t="s">
        <v>221</v>
      </c>
      <c r="J28" s="47">
        <v>16</v>
      </c>
      <c r="K28" s="69" t="s">
        <v>120</v>
      </c>
      <c r="L28" s="96">
        <v>1</v>
      </c>
      <c r="M28" s="47" t="s">
        <v>75</v>
      </c>
      <c r="N28" s="50">
        <v>18</v>
      </c>
      <c r="O28" s="51">
        <v>40</v>
      </c>
      <c r="P28" s="52">
        <v>40</v>
      </c>
      <c r="Q28" s="98" t="s">
        <v>68</v>
      </c>
      <c r="R28" s="54">
        <f>IF(OR(P28="",M28=Paramétrage!$C$10,M28=Paramétrage!$C$13,M28=Paramétrage!$C$17,M28=Paramétrage!$C$20,M28=Paramétrage!$C$24,M28=Paramétrage!$C$27,AND(M28&lt;&gt;Paramétrage!$C$9,Q28="Mut+ext")),0,ROUNDUP(O28/P28,0))</f>
        <v>1</v>
      </c>
      <c r="S28" s="55">
        <f>IF(OR(M28="",Q28="Mut+ext"),0,IF(VLOOKUP(M28,Paramétrage!$C$6:$E$29,2,0)=0,0,IF(P28="","saisir capacité",N28*R28*VLOOKUP(M28,Paramétrage!$C$6:$E$29,2,0))))</f>
        <v>18</v>
      </c>
      <c r="T28" s="56"/>
      <c r="U28" s="57">
        <f>IF(OR(M28="",Q28="Mut+ext"),0,IF(ISERROR(S28+T28)=1,S28,S28+T28))</f>
        <v>18</v>
      </c>
      <c r="V28" s="58">
        <f>IF(OR(M28="",Q28="Mut+ext"),0,IF(ISERROR(T28+S28*VLOOKUP(M28,Paramétrage!$C$6:$E$29,3,0))=1,U28,T28+S28*VLOOKUP(M28,Paramétrage!$C$6:$E$29,3,0)))</f>
        <v>18</v>
      </c>
      <c r="W28" s="258"/>
      <c r="X28" s="258"/>
      <c r="Y28" s="258"/>
      <c r="Z28" s="59">
        <f>IF(G28="",0,IF(K28="",0,IF(SUMIF(G27:G30,G28,O27:O30)=0,0,IF(OR(L28="",K28="obligatoire"),AA28/SUMIF(G27:G30,G28,O27:O30),AA28/(SUMIF(G27:G30,G28,O27:O30)/L28)))))</f>
        <v>4.5</v>
      </c>
      <c r="AA28" s="60">
        <f>N28*O28</f>
        <v>720</v>
      </c>
    </row>
    <row r="29" spans="1:27" x14ac:dyDescent="0.2">
      <c r="A29" s="269"/>
      <c r="B29" s="263"/>
      <c r="C29" s="259"/>
      <c r="D29" s="259"/>
      <c r="E29" s="259"/>
      <c r="F29" s="264"/>
      <c r="G29" s="44" t="s">
        <v>98</v>
      </c>
      <c r="H29" s="45" t="s">
        <v>25</v>
      </c>
      <c r="I29" s="61" t="s">
        <v>222</v>
      </c>
      <c r="J29" s="47">
        <v>16</v>
      </c>
      <c r="K29" s="69" t="s">
        <v>120</v>
      </c>
      <c r="L29" s="96">
        <v>1</v>
      </c>
      <c r="M29" s="47" t="s">
        <v>75</v>
      </c>
      <c r="N29" s="50">
        <v>18</v>
      </c>
      <c r="O29" s="51">
        <v>40</v>
      </c>
      <c r="P29" s="52">
        <v>40</v>
      </c>
      <c r="Q29" s="98" t="s">
        <v>68</v>
      </c>
      <c r="R29" s="54">
        <f>IF(OR(P29="",M29=Paramétrage!$C$10,M29=Paramétrage!$C$13,M29=Paramétrage!$C$17,M29=Paramétrage!$C$20,M29=Paramétrage!$C$24,M29=Paramétrage!$C$27,AND(M29&lt;&gt;Paramétrage!$C$9,Q29="Mut+ext")),0,ROUNDUP(O29/P29,0))</f>
        <v>1</v>
      </c>
      <c r="S29" s="55">
        <f>IF(OR(M29="",Q29="Mut+ext"),0,IF(VLOOKUP(M29,Paramétrage!$C$6:$E$29,2,0)=0,0,IF(P29="","saisir capacité",N29*R29*VLOOKUP(M29,Paramétrage!$C$6:$E$29,2,0))))</f>
        <v>18</v>
      </c>
      <c r="T29" s="56"/>
      <c r="U29" s="57">
        <f>IF(OR(M29="",Q29="Mut+ext"),0,IF(ISERROR(S29+T29)=1,S29,S29+T29))</f>
        <v>18</v>
      </c>
      <c r="V29" s="58">
        <f>IF(OR(M29="",Q29="Mut+ext"),0,IF(ISERROR(T29+S29*VLOOKUP(M29,Paramétrage!$C$6:$E$29,3,0))=1,U29,T29+S29*VLOOKUP(M29,Paramétrage!$C$6:$E$29,3,0)))</f>
        <v>18</v>
      </c>
      <c r="W29" s="258"/>
      <c r="X29" s="258"/>
      <c r="Y29" s="258"/>
      <c r="Z29" s="59">
        <f>IF(G29="",0,IF(K29="",0,IF(SUMIF(G27:G30,G29,O27:O30)=0,0,IF(OR(L29="",K29="obligatoire"),AA29/SUMIF(G27:G30,G29,O27:O30),AA29/(SUMIF(G27:G30,G29,O27:O30)/L29)))))</f>
        <v>4.5</v>
      </c>
      <c r="AA29" s="60">
        <f>N29*O29</f>
        <v>720</v>
      </c>
    </row>
    <row r="30" spans="1:27" x14ac:dyDescent="0.2">
      <c r="A30" s="269"/>
      <c r="B30" s="263"/>
      <c r="C30" s="259"/>
      <c r="D30" s="259"/>
      <c r="E30" s="259"/>
      <c r="F30" s="264"/>
      <c r="G30" s="44" t="s">
        <v>98</v>
      </c>
      <c r="H30" s="45" t="s">
        <v>25</v>
      </c>
      <c r="I30" s="61" t="s">
        <v>223</v>
      </c>
      <c r="J30" s="47">
        <v>16</v>
      </c>
      <c r="K30" s="69" t="s">
        <v>120</v>
      </c>
      <c r="L30" s="96">
        <v>1</v>
      </c>
      <c r="M30" s="47" t="s">
        <v>75</v>
      </c>
      <c r="N30" s="50">
        <v>18</v>
      </c>
      <c r="O30" s="51">
        <v>80</v>
      </c>
      <c r="P30" s="52">
        <v>40</v>
      </c>
      <c r="Q30" s="98" t="s">
        <v>68</v>
      </c>
      <c r="R30" s="54">
        <f>IF(OR(P30="",M30=Paramétrage!$C$10,M30=Paramétrage!$C$13,M30=Paramétrage!$C$17,M30=Paramétrage!$C$20,M30=Paramétrage!$C$24,M30=Paramétrage!$C$27,AND(M30&lt;&gt;Paramétrage!$C$9,Q30="Mut+ext")),0,ROUNDUP(O30/P30,0))</f>
        <v>2</v>
      </c>
      <c r="S30" s="55">
        <f>IF(OR(M30="",Q30="Mut+ext"),0,IF(VLOOKUP(M30,Paramétrage!$C$6:$E$29,2,0)=0,0,IF(P30="","saisir capacité",N30*R30*VLOOKUP(M30,Paramétrage!$C$6:$E$29,2,0))))</f>
        <v>36</v>
      </c>
      <c r="T30" s="56"/>
      <c r="U30" s="57">
        <f>IF(OR(M30="",Q30="Mut+ext"),0,IF(ISERROR(S30+T30)=1,S30,S30+T30))</f>
        <v>36</v>
      </c>
      <c r="V30" s="58">
        <f>IF(OR(M30="",Q30="Mut+ext"),0,IF(ISERROR(T30+S30*VLOOKUP(M30,Paramétrage!$C$6:$E$29,3,0))=1,U30,T30+S30*VLOOKUP(M30,Paramétrage!$C$6:$E$29,3,0)))</f>
        <v>36</v>
      </c>
      <c r="W30" s="258"/>
      <c r="X30" s="258"/>
      <c r="Y30" s="258"/>
      <c r="Z30" s="59">
        <f>IF(G30="",0,IF(K30="",0,IF(SUMIF(G26:G30,G30,O26:O30)=0,0,IF(OR(L30="",K30="obligatoire"),AA30/SUMIF(G26:G30,G30,O26:O30),AA30/(SUMIF(G26:G30,G30,O26:O30)/L30)))))</f>
        <v>9</v>
      </c>
      <c r="AA30" s="60">
        <f>N30*O30</f>
        <v>1440</v>
      </c>
    </row>
    <row r="31" spans="1:27" x14ac:dyDescent="0.2">
      <c r="A31" s="269"/>
      <c r="B31" s="263"/>
      <c r="C31" s="73"/>
      <c r="D31" s="74"/>
      <c r="E31" s="75"/>
      <c r="F31" s="75"/>
      <c r="G31" s="75"/>
      <c r="H31" s="76"/>
      <c r="I31" s="77"/>
      <c r="J31" s="78"/>
      <c r="K31" s="79"/>
      <c r="L31" s="80"/>
      <c r="M31" s="81"/>
      <c r="N31" s="82">
        <f>Z31</f>
        <v>32</v>
      </c>
      <c r="O31" s="83"/>
      <c r="P31" s="83"/>
      <c r="Q31" s="102"/>
      <c r="R31" s="87"/>
      <c r="S31" s="88">
        <f>SUM(S27:S30)</f>
        <v>86</v>
      </c>
      <c r="T31" s="81">
        <f>SUM(T27:T30)</f>
        <v>0</v>
      </c>
      <c r="U31" s="89">
        <f>SUM(U27:U30)</f>
        <v>86</v>
      </c>
      <c r="V31" s="90">
        <f>SUM(V27:V30)</f>
        <v>93</v>
      </c>
      <c r="W31" s="103"/>
      <c r="X31" s="92"/>
      <c r="Y31" s="93"/>
      <c r="Z31" s="94">
        <f>SUM(Z27:Z30)</f>
        <v>32</v>
      </c>
      <c r="AA31" s="95">
        <f>SUM(AA27:AA30)</f>
        <v>5120</v>
      </c>
    </row>
    <row r="32" spans="1:27" ht="15.6" customHeight="1" x14ac:dyDescent="0.2">
      <c r="A32" s="269"/>
      <c r="B32" s="263" t="s">
        <v>102</v>
      </c>
      <c r="C32" s="259" t="s">
        <v>224</v>
      </c>
      <c r="D32" s="259"/>
      <c r="E32" s="259">
        <v>5</v>
      </c>
      <c r="F32" s="264" t="s">
        <v>64</v>
      </c>
      <c r="G32" s="44" t="s">
        <v>104</v>
      </c>
      <c r="H32" s="45" t="s">
        <v>25</v>
      </c>
      <c r="I32" s="61" t="s">
        <v>225</v>
      </c>
      <c r="J32" s="47">
        <v>16</v>
      </c>
      <c r="K32" s="69" t="s">
        <v>64</v>
      </c>
      <c r="L32" s="96"/>
      <c r="M32" s="47" t="s">
        <v>67</v>
      </c>
      <c r="N32" s="50">
        <v>16</v>
      </c>
      <c r="O32" s="51">
        <v>160</v>
      </c>
      <c r="P32" s="52">
        <v>160</v>
      </c>
      <c r="Q32" s="97" t="s">
        <v>68</v>
      </c>
      <c r="R32" s="54">
        <f>IF(OR(P32="",M32=Paramétrage!$C$10,M32=Paramétrage!$C$13,M32=Paramétrage!$C$17,M32=Paramétrage!$C$20,M32=Paramétrage!$C$24,M32=Paramétrage!$C$27,AND(M32&lt;&gt;Paramétrage!$C$9,Q32="Mut+ext")),0,ROUNDUP(O32/P32,0))</f>
        <v>1</v>
      </c>
      <c r="S32" s="55">
        <f>IF(OR(M32="",Q32="Mut+ext"),0,IF(VLOOKUP(M32,Paramétrage!$C$6:$E$29,2,0)=0,0,IF(P32="","saisir capacité",N32*R32*VLOOKUP(M32,Paramétrage!$C$6:$E$29,2,0))))</f>
        <v>16</v>
      </c>
      <c r="T32" s="56"/>
      <c r="U32" s="57">
        <f>IF(OR(M32="",Q32="Mut+ext"),0,IF(ISERROR(S32+T32)=1,S32,S32+T32))</f>
        <v>16</v>
      </c>
      <c r="V32" s="58">
        <f>IF(OR(M32="",Q32="Mut+ext"),0,IF(ISERROR(T32+S32*VLOOKUP(M32,Paramétrage!$C$6:$E$29,3,0))=1,U32,T32+S32*VLOOKUP(M32,Paramétrage!$C$6:$E$29,3,0)))</f>
        <v>24</v>
      </c>
      <c r="W32" s="258"/>
      <c r="X32" s="258"/>
      <c r="Y32" s="258"/>
      <c r="Z32" s="59">
        <f>IF(G32="",0,IF(K32="",0,IF(SUMIF(G32:G36,G32,O32:O36)=0,0,IF(OR(L32="",K32="obligatoire"),AA32/SUMIF(G32:G36,G32,O32:O36),AA32/(SUMIF(G32:G36,G32,O32:O36)/L32)))))</f>
        <v>16</v>
      </c>
      <c r="AA32" s="60">
        <f>N32*O32</f>
        <v>2560</v>
      </c>
    </row>
    <row r="33" spans="1:27" x14ac:dyDescent="0.2">
      <c r="A33" s="269"/>
      <c r="B33" s="263"/>
      <c r="C33" s="259"/>
      <c r="D33" s="259"/>
      <c r="E33" s="259"/>
      <c r="F33" s="264"/>
      <c r="G33" s="44" t="s">
        <v>106</v>
      </c>
      <c r="H33" s="104" t="s">
        <v>25</v>
      </c>
      <c r="I33" s="70" t="s">
        <v>226</v>
      </c>
      <c r="J33" s="47">
        <v>16</v>
      </c>
      <c r="K33" s="71" t="s">
        <v>64</v>
      </c>
      <c r="L33" s="96"/>
      <c r="M33" s="47" t="s">
        <v>67</v>
      </c>
      <c r="N33" s="65">
        <v>10</v>
      </c>
      <c r="O33" s="72">
        <v>160</v>
      </c>
      <c r="P33" s="52">
        <v>160</v>
      </c>
      <c r="Q33" s="98" t="s">
        <v>68</v>
      </c>
      <c r="R33" s="54">
        <f>IF(OR(P33="",M33=Paramétrage!$C$10,M33=Paramétrage!$C$13,M33=Paramétrage!$C$17,M33=Paramétrage!$C$20,M33=Paramétrage!$C$24,M33=Paramétrage!$C$27,AND(M33&lt;&gt;Paramétrage!$C$9,Q33="Mut+ext")),0,ROUNDUP(O33/P33,0))</f>
        <v>1</v>
      </c>
      <c r="S33" s="55">
        <f>IF(OR(M33="",Q33="Mut+ext"),0,IF(VLOOKUP(M33,Paramétrage!$C$6:$E$29,2,0)=0,0,IF(P33="","saisir capacité",N33*R33*VLOOKUP(M33,Paramétrage!$C$6:$E$29,2,0))))</f>
        <v>10</v>
      </c>
      <c r="T33" s="56"/>
      <c r="U33" s="57">
        <f>IF(OR(M33="",Q33="Mut+ext"),0,IF(ISERROR(S33+T33)=1,S33,S33+T33))</f>
        <v>10</v>
      </c>
      <c r="V33" s="58">
        <f>IF(OR(M33="",Q33="Mut+ext"),0,IF(ISERROR(T33+S33*VLOOKUP(M33,Paramétrage!$C$6:$E$29,3,0))=1,U33,T33+S33*VLOOKUP(M33,Paramétrage!$C$6:$E$29,3,0)))</f>
        <v>15</v>
      </c>
      <c r="W33" s="258"/>
      <c r="X33" s="258"/>
      <c r="Y33" s="258"/>
      <c r="Z33" s="59">
        <f>IF(G33="",0,IF(K33="",0,IF(SUMIF(G32:G36,G33,O32:O36)=0,0,IF(OR(L33="",K33="obligatoire"),AA33/SUMIF(G32:G36,G33,O32:O36),AA33/(SUMIF(G32:G36,G33,O32:O36)/L33)))))</f>
        <v>10</v>
      </c>
      <c r="AA33" s="63">
        <f>N33*O33</f>
        <v>1600</v>
      </c>
    </row>
    <row r="34" spans="1:27" x14ac:dyDescent="0.2">
      <c r="A34" s="269"/>
      <c r="B34" s="263"/>
      <c r="C34" s="259"/>
      <c r="D34" s="259"/>
      <c r="E34" s="259"/>
      <c r="F34" s="264"/>
      <c r="G34" s="44" t="s">
        <v>227</v>
      </c>
      <c r="H34" s="104" t="s">
        <v>25</v>
      </c>
      <c r="I34" s="70" t="s">
        <v>228</v>
      </c>
      <c r="J34" s="47">
        <v>16</v>
      </c>
      <c r="K34" s="71" t="s">
        <v>64</v>
      </c>
      <c r="L34" s="96"/>
      <c r="M34" s="47" t="s">
        <v>67</v>
      </c>
      <c r="N34" s="65">
        <v>4</v>
      </c>
      <c r="O34" s="51">
        <v>160</v>
      </c>
      <c r="P34" s="52">
        <v>160</v>
      </c>
      <c r="Q34" s="98" t="s">
        <v>68</v>
      </c>
      <c r="R34" s="54">
        <f>IF(OR(P34="",M34=Paramétrage!$C$10,M34=Paramétrage!$C$13,M34=Paramétrage!$C$17,M34=Paramétrage!$C$20,M34=Paramétrage!$C$24,M34=Paramétrage!$C$27,AND(M34&lt;&gt;Paramétrage!$C$9,Q34="Mut+ext")),0,ROUNDUP(O34/P34,0))</f>
        <v>1</v>
      </c>
      <c r="S34" s="55">
        <f>IF(OR(M34="",Q34="Mut+ext"),0,IF(VLOOKUP(M34,Paramétrage!$C$6:$E$29,2,0)=0,0,IF(P34="","saisir capacité",N34*R34*VLOOKUP(M34,Paramétrage!$C$6:$E$29,2,0))))</f>
        <v>4</v>
      </c>
      <c r="T34" s="56"/>
      <c r="U34" s="57">
        <f>IF(OR(M34="",Q34="Mut+ext"),0,IF(ISERROR(S34+T34)=1,S34,S34+T34))</f>
        <v>4</v>
      </c>
      <c r="V34" s="58">
        <f>IF(OR(M34="",Q34="Mut+ext"),0,IF(ISERROR(T34+S34*VLOOKUP(M34,Paramétrage!$C$6:$E$29,3,0))=1,U34,T34+S34*VLOOKUP(M34,Paramétrage!$C$6:$E$29,3,0)))</f>
        <v>6</v>
      </c>
      <c r="W34" s="258"/>
      <c r="X34" s="258"/>
      <c r="Y34" s="258"/>
      <c r="Z34" s="59">
        <f>IF(G34="",0,IF(K34="",0,IF(SUMIF(G32:G36,G34,O32:O36)=0,0,IF(OR(L34="",K34="obligatoire"),AA34/SUMIF(G32:G36,G34,O32:O36),AA34/(SUMIF(G32:G36,G34,O32:O36)/L34)))))</f>
        <v>4</v>
      </c>
      <c r="AA34" s="63">
        <f>N34*O34</f>
        <v>640</v>
      </c>
    </row>
    <row r="35" spans="1:27" x14ac:dyDescent="0.2">
      <c r="A35" s="269"/>
      <c r="B35" s="263"/>
      <c r="C35" s="259"/>
      <c r="D35" s="259"/>
      <c r="E35" s="259"/>
      <c r="F35" s="264"/>
      <c r="G35" s="105" t="s">
        <v>229</v>
      </c>
      <c r="H35" s="104" t="s">
        <v>25</v>
      </c>
      <c r="I35" s="70" t="s">
        <v>230</v>
      </c>
      <c r="J35" s="47">
        <v>16</v>
      </c>
      <c r="K35" s="71" t="s">
        <v>64</v>
      </c>
      <c r="L35" s="96"/>
      <c r="M35" s="47" t="s">
        <v>67</v>
      </c>
      <c r="N35" s="65">
        <v>20</v>
      </c>
      <c r="O35" s="66">
        <v>160</v>
      </c>
      <c r="P35" s="52">
        <v>160</v>
      </c>
      <c r="Q35" s="98" t="s">
        <v>68</v>
      </c>
      <c r="R35" s="54">
        <f>IF(OR(P35="",M35=Paramétrage!$C$10,M35=Paramétrage!$C$13,M35=Paramétrage!$C$17,M35=Paramétrage!$C$20,M35=Paramétrage!$C$24,M35=Paramétrage!$C$27,AND(M35&lt;&gt;Paramétrage!$C$9,Q35="Mut+ext")),0,ROUNDUP(O35/P35,0))</f>
        <v>1</v>
      </c>
      <c r="S35" s="55">
        <f>IF(OR(M35="",Q35="Mut+ext"),0,IF(VLOOKUP(M35,Paramétrage!$C$6:$E$29,2,0)=0,0,IF(P35="","saisir capacité",N35*R35*VLOOKUP(M35,Paramétrage!$C$6:$E$29,2,0))))</f>
        <v>20</v>
      </c>
      <c r="T35" s="56"/>
      <c r="U35" s="57">
        <f>IF(OR(M35="",Q35="Mut+ext"),0,IF(ISERROR(S35+T35)=1,S35,S35+T35))</f>
        <v>20</v>
      </c>
      <c r="V35" s="58">
        <f>IF(OR(M35="",Q35="Mut+ext"),0,IF(ISERROR(T35+S35*VLOOKUP(M35,Paramétrage!$C$6:$E$29,3,0))=1,U35,T35+S35*VLOOKUP(M35,Paramétrage!$C$6:$E$29,3,0)))</f>
        <v>30</v>
      </c>
      <c r="W35" s="262" t="s">
        <v>231</v>
      </c>
      <c r="X35" s="262"/>
      <c r="Y35" s="262"/>
      <c r="Z35" s="59">
        <f>IF(G35="",0,IF(K35="",0,IF(SUMIF(G31:G36,G35,O31:O36)=0,0,IF(OR(L35="",K35="obligatoire"),AA35/SUMIF(G31:G36,G35,O31:O36),AA35/(SUMIF(G31:G36,G35,O31:O36)/L35)))))</f>
        <v>20</v>
      </c>
      <c r="AA35" s="63">
        <f>N35*O35</f>
        <v>3200</v>
      </c>
    </row>
    <row r="36" spans="1:27" x14ac:dyDescent="0.2">
      <c r="A36" s="269"/>
      <c r="B36" s="263"/>
      <c r="C36" s="259"/>
      <c r="D36" s="259"/>
      <c r="E36" s="259"/>
      <c r="F36" s="264"/>
      <c r="G36" s="44" t="s">
        <v>232</v>
      </c>
      <c r="H36" s="104" t="s">
        <v>25</v>
      </c>
      <c r="I36" s="70" t="s">
        <v>233</v>
      </c>
      <c r="J36" s="47">
        <v>16</v>
      </c>
      <c r="K36" s="71" t="s">
        <v>64</v>
      </c>
      <c r="L36" s="96"/>
      <c r="M36" s="47" t="s">
        <v>67</v>
      </c>
      <c r="N36" s="65">
        <v>2</v>
      </c>
      <c r="O36" s="51">
        <v>160</v>
      </c>
      <c r="P36" s="52">
        <v>160</v>
      </c>
      <c r="Q36" s="98" t="s">
        <v>68</v>
      </c>
      <c r="R36" s="54">
        <f>IF(OR(P36="",M36=Paramétrage!$C$10,M36=Paramétrage!$C$13,M36=Paramétrage!$C$17,M36=Paramétrage!$C$20,M36=Paramétrage!$C$24,M36=Paramétrage!$C$27,AND(M36&lt;&gt;Paramétrage!$C$9,Q36="Mut+ext")),0,ROUNDUP(O36/P36,0))</f>
        <v>1</v>
      </c>
      <c r="S36" s="55">
        <f>IF(OR(M36="",Q36="Mut+ext"),0,IF(VLOOKUP(M36,Paramétrage!$C$6:$E$29,2,0)=0,0,IF(P36="","saisir capacité",N36*R36*VLOOKUP(M36,Paramétrage!$C$6:$E$29,2,0))))</f>
        <v>2</v>
      </c>
      <c r="T36" s="56"/>
      <c r="U36" s="57">
        <f>IF(OR(M36="",Q36="Mut+ext"),0,IF(ISERROR(S36+T36)=1,S36,S36+T36))</f>
        <v>2</v>
      </c>
      <c r="V36" s="58">
        <f>IF(OR(M36="",Q36="Mut+ext"),0,IF(ISERROR(T36+S36*VLOOKUP(M36,Paramétrage!$C$6:$E$29,3,0))=1,U36,T36+S36*VLOOKUP(M36,Paramétrage!$C$6:$E$29,3,0)))</f>
        <v>3</v>
      </c>
      <c r="W36" s="258"/>
      <c r="X36" s="258"/>
      <c r="Y36" s="258"/>
      <c r="Z36" s="59">
        <f>IF(G36="",0,IF(K36="",0,IF(SUMIF(G31:G36,G36,O31:O36)=0,0,IF(OR(L36="",K36="obligatoire"),AA36/SUMIF(G31:G36,G36,O31:O36),AA36/(SUMIF(G31:G36,G36,O31:O36)/L36)))))</f>
        <v>2</v>
      </c>
      <c r="AA36" s="63">
        <f>N36*O36</f>
        <v>320</v>
      </c>
    </row>
    <row r="37" spans="1:27" x14ac:dyDescent="0.2">
      <c r="A37" s="269"/>
      <c r="B37" s="263"/>
      <c r="C37" s="73"/>
      <c r="D37" s="74"/>
      <c r="E37" s="75"/>
      <c r="F37" s="75"/>
      <c r="G37" s="75"/>
      <c r="H37" s="76"/>
      <c r="I37" s="77"/>
      <c r="J37" s="78"/>
      <c r="K37" s="99"/>
      <c r="L37" s="100"/>
      <c r="M37" s="101"/>
      <c r="N37" s="82">
        <f>Z37</f>
        <v>52</v>
      </c>
      <c r="O37" s="83"/>
      <c r="P37" s="83"/>
      <c r="Q37" s="102"/>
      <c r="R37" s="87"/>
      <c r="S37" s="88">
        <f>SUM(S32:S36)</f>
        <v>52</v>
      </c>
      <c r="T37" s="81">
        <f>SUM(T32:T36)</f>
        <v>0</v>
      </c>
      <c r="U37" s="89">
        <f>SUM(U32:U36)</f>
        <v>52</v>
      </c>
      <c r="V37" s="90">
        <f>SUM(V32:V36)</f>
        <v>78</v>
      </c>
      <c r="W37" s="103"/>
      <c r="X37" s="92"/>
      <c r="Y37" s="93"/>
      <c r="Z37" s="94">
        <f>SUM(Z32:Z36)</f>
        <v>52</v>
      </c>
      <c r="AA37" s="95">
        <f>SUM(AA32:AA36)</f>
        <v>8320</v>
      </c>
    </row>
    <row r="38" spans="1:27" ht="15.6" customHeight="1" x14ac:dyDescent="0.2">
      <c r="A38" s="269"/>
      <c r="B38" s="263" t="s">
        <v>108</v>
      </c>
      <c r="C38" s="259" t="s">
        <v>234</v>
      </c>
      <c r="D38" s="259"/>
      <c r="E38" s="259">
        <v>2</v>
      </c>
      <c r="F38" s="264" t="s">
        <v>64</v>
      </c>
      <c r="G38" s="44" t="s">
        <v>110</v>
      </c>
      <c r="H38" s="45" t="s">
        <v>25</v>
      </c>
      <c r="I38" s="61" t="s">
        <v>235</v>
      </c>
      <c r="J38" s="47">
        <v>16</v>
      </c>
      <c r="K38" s="69" t="s">
        <v>64</v>
      </c>
      <c r="L38" s="96"/>
      <c r="M38" s="47" t="s">
        <v>75</v>
      </c>
      <c r="N38" s="50">
        <v>10</v>
      </c>
      <c r="O38" s="51">
        <v>160</v>
      </c>
      <c r="P38" s="52">
        <v>40</v>
      </c>
      <c r="Q38" s="97" t="s">
        <v>68</v>
      </c>
      <c r="R38" s="54">
        <f>IF(OR(P38="",M38=Paramétrage!$C$10,M38=Paramétrage!$C$13,M38=Paramétrage!$C$17,M38=Paramétrage!$C$20,M38=Paramétrage!$C$24,M38=Paramétrage!$C$27,AND(M38&lt;&gt;Paramétrage!$C$9,Q38="Mut+ext")),0,ROUNDUP(O38/P38,0))</f>
        <v>4</v>
      </c>
      <c r="S38" s="55">
        <f>IF(OR(M38="",Q38="Mut+ext"),0,IF(VLOOKUP(M38,Paramétrage!$C$6:$E$29,2,0)=0,0,IF(P38="","saisir capacité",N38*R38*VLOOKUP(M38,Paramétrage!$C$6:$E$29,2,0))))</f>
        <v>40</v>
      </c>
      <c r="T38" s="56"/>
      <c r="U38" s="57">
        <f>IF(OR(M38="",Q38="Mut+ext"),0,IF(ISERROR(S38+T38)=1,S38,S38+T38))</f>
        <v>40</v>
      </c>
      <c r="V38" s="58">
        <f>IF(OR(M38="",Q38="Mut+ext"),0,IF(ISERROR(T38+S38*VLOOKUP(M38,Paramétrage!$C$6:$E$29,3,0))=1,U38,T38+S38*VLOOKUP(M38,Paramétrage!$C$6:$E$29,3,0)))</f>
        <v>40</v>
      </c>
      <c r="W38" s="258"/>
      <c r="X38" s="258"/>
      <c r="Y38" s="258"/>
      <c r="Z38" s="59">
        <f>IF(G38="",0,IF(K38="",0,IF(SUMIF(G38:G39,G38,O38:O39)=0,0,IF(OR(L38="",K38="obligatoire"),AA38/SUMIF(G38:G39,G38,O38:O39),AA38/(SUMIF(G38:G39,G38,O38:O39)/L38)))))</f>
        <v>10</v>
      </c>
      <c r="AA38" s="60">
        <f>N38*O38</f>
        <v>1600</v>
      </c>
    </row>
    <row r="39" spans="1:27" x14ac:dyDescent="0.2">
      <c r="A39" s="269"/>
      <c r="B39" s="263"/>
      <c r="C39" s="259"/>
      <c r="D39" s="259"/>
      <c r="E39" s="259"/>
      <c r="F39" s="264"/>
      <c r="G39" s="44" t="s">
        <v>113</v>
      </c>
      <c r="H39" s="104" t="s">
        <v>25</v>
      </c>
      <c r="I39" s="61" t="s">
        <v>236</v>
      </c>
      <c r="J39" s="47">
        <v>16</v>
      </c>
      <c r="K39" s="71" t="s">
        <v>64</v>
      </c>
      <c r="L39" s="96"/>
      <c r="M39" s="47" t="s">
        <v>67</v>
      </c>
      <c r="N39" s="65">
        <v>6</v>
      </c>
      <c r="O39" s="72">
        <v>160</v>
      </c>
      <c r="P39" s="52">
        <v>160</v>
      </c>
      <c r="Q39" s="98" t="s">
        <v>68</v>
      </c>
      <c r="R39" s="54">
        <f>IF(OR(P39="",M39=Paramétrage!$C$10,M39=Paramétrage!$C$13,M39=Paramétrage!$C$17,M39=Paramétrage!$C$20,M39=Paramétrage!$C$24,M39=Paramétrage!$C$27,AND(M39&lt;&gt;Paramétrage!$C$9,Q39="Mut+ext")),0,ROUNDUP(O39/P39,0))</f>
        <v>1</v>
      </c>
      <c r="S39" s="55">
        <f>IF(OR(M39="",Q39="Mut+ext"),0,IF(VLOOKUP(M39,Paramétrage!$C$6:$E$29,2,0)=0,0,IF(P39="","saisir capacité",N39*R39*VLOOKUP(M39,Paramétrage!$C$6:$E$29,2,0))))</f>
        <v>6</v>
      </c>
      <c r="T39" s="56"/>
      <c r="U39" s="57">
        <f>IF(OR(M39="",Q39="Mut+ext"),0,IF(ISERROR(S39+T39)=1,S39,S39+T39))</f>
        <v>6</v>
      </c>
      <c r="V39" s="58">
        <f>IF(OR(M39="",Q39="Mut+ext"),0,IF(ISERROR(T39+S39*VLOOKUP(M39,Paramétrage!$C$6:$E$29,3,0))=1,U39,T39+S39*VLOOKUP(M39,Paramétrage!$C$6:$E$29,3,0)))</f>
        <v>9</v>
      </c>
      <c r="W39" s="258"/>
      <c r="X39" s="258"/>
      <c r="Y39" s="258"/>
      <c r="Z39" s="59">
        <f>IF(G39="",0,IF(K39="",0,IF(SUMIF(G38:G39,G39,O38:O39)=0,0,IF(OR(L39="",K39="obligatoire"),AA39/SUMIF(G38:G39,G39,O38:O39),AA39/(SUMIF(G38:G39,G39,O38:O39)/L39)))))</f>
        <v>6</v>
      </c>
      <c r="AA39" s="63">
        <f>N39*O39</f>
        <v>960</v>
      </c>
    </row>
    <row r="40" spans="1:27" ht="15.6" customHeight="1" x14ac:dyDescent="0.2">
      <c r="A40" s="269"/>
      <c r="B40" s="263"/>
      <c r="C40" s="73"/>
      <c r="D40" s="74"/>
      <c r="E40" s="75"/>
      <c r="F40" s="75"/>
      <c r="G40" s="75"/>
      <c r="H40" s="76"/>
      <c r="I40" s="77"/>
      <c r="J40" s="78"/>
      <c r="K40" s="99"/>
      <c r="L40" s="100"/>
      <c r="M40" s="101"/>
      <c r="N40" s="82">
        <f>Z40</f>
        <v>16</v>
      </c>
      <c r="O40" s="83"/>
      <c r="P40" s="83"/>
      <c r="Q40" s="102"/>
      <c r="R40" s="87"/>
      <c r="S40" s="88">
        <f>SUM(S38:S39)</f>
        <v>46</v>
      </c>
      <c r="T40" s="81">
        <f>SUM(T38:T39)</f>
        <v>0</v>
      </c>
      <c r="U40" s="89">
        <f>SUM(U38:U39)</f>
        <v>46</v>
      </c>
      <c r="V40" s="90">
        <f>SUM(V38:V39)</f>
        <v>49</v>
      </c>
      <c r="W40" s="103"/>
      <c r="X40" s="92"/>
      <c r="Y40" s="93"/>
      <c r="Z40" s="94">
        <f>SUM(Z38:Z39)</f>
        <v>16</v>
      </c>
      <c r="AA40" s="95">
        <f>SUM(AA38:AA39)</f>
        <v>2560</v>
      </c>
    </row>
    <row r="41" spans="1:27" ht="15.6" customHeight="1" x14ac:dyDescent="0.2">
      <c r="A41" s="269"/>
      <c r="B41" s="263" t="s">
        <v>116</v>
      </c>
      <c r="C41" s="259" t="s">
        <v>237</v>
      </c>
      <c r="D41" s="259"/>
      <c r="E41" s="239">
        <v>0</v>
      </c>
      <c r="F41" s="241" t="s">
        <v>238</v>
      </c>
      <c r="G41" s="44" t="s">
        <v>118</v>
      </c>
      <c r="H41" s="45" t="s">
        <v>25</v>
      </c>
      <c r="I41" s="61" t="s">
        <v>239</v>
      </c>
      <c r="J41" s="47">
        <v>16</v>
      </c>
      <c r="K41" s="69" t="s">
        <v>120</v>
      </c>
      <c r="L41" s="96"/>
      <c r="M41" s="47" t="s">
        <v>240</v>
      </c>
      <c r="N41" s="50"/>
      <c r="O41" s="51"/>
      <c r="P41" s="52"/>
      <c r="Q41" s="97"/>
      <c r="R41" s="54">
        <f>IF(OR(P41="",M41=Paramétrage!$C$10,M41=Paramétrage!$C$13,M41=Paramétrage!$C$17,M41=Paramétrage!$C$20,M41=Paramétrage!$C$24,M41=Paramétrage!$C$27,AND(M41&lt;&gt;Paramétrage!$C$9,Q41="Mut+ext")),0,ROUNDUP(O41/P41,0))</f>
        <v>0</v>
      </c>
      <c r="S41" s="55">
        <f>IF(OR(M41="",Q41="Mut+ext"),0,IF(VLOOKUP(M41,Paramétrage!$C$6:$E$29,2,0)=0,0,IF(P41="","saisir capacité",N41*R41*VLOOKUP(M41,Paramétrage!$C$6:$E$29,2,0))))</f>
        <v>0</v>
      </c>
      <c r="T41" s="56">
        <v>18</v>
      </c>
      <c r="U41" s="57">
        <f>IF(OR(M41="",Q41="Mut+ext"),0,IF(ISERROR(S41+T41)=1,S41,S41+T41))</f>
        <v>18</v>
      </c>
      <c r="V41" s="58">
        <f>IF(OR(M41="",Q41="Mut+ext"),0,IF(ISERROR(T41+S41*VLOOKUP(M41,Paramétrage!$C$6:$E$29,3,0))=1,U41,T41+S41*VLOOKUP(M41,Paramétrage!$C$6:$E$29,3,0)))</f>
        <v>18</v>
      </c>
      <c r="W41" s="258"/>
      <c r="X41" s="258"/>
      <c r="Y41" s="258"/>
      <c r="Z41" s="59">
        <f>IF(G41="",0,IF(K41="",0,IF(SUMIF(G41:G41,G41,O41:O41)=0,0,IF(OR(L41="",K41="obligatoire"),AA41/SUMIF(G41:G41,G41,O41:O41),AA41/(SUMIF(G41:G41,G41,O41:O41)/L41)))))</f>
        <v>0</v>
      </c>
      <c r="AA41" s="60">
        <f>N41*O41</f>
        <v>0</v>
      </c>
    </row>
    <row r="42" spans="1:27" x14ac:dyDescent="0.2">
      <c r="A42" s="269"/>
      <c r="B42" s="263"/>
      <c r="C42" s="73"/>
      <c r="D42" s="74"/>
      <c r="E42" s="75"/>
      <c r="F42" s="75"/>
      <c r="G42" s="75"/>
      <c r="H42" s="76"/>
      <c r="I42" s="77"/>
      <c r="J42" s="78"/>
      <c r="K42" s="99"/>
      <c r="L42" s="100"/>
      <c r="M42" s="101"/>
      <c r="N42" s="82">
        <f>Z42</f>
        <v>0</v>
      </c>
      <c r="O42" s="83"/>
      <c r="P42" s="83"/>
      <c r="Q42" s="102"/>
      <c r="R42" s="87"/>
      <c r="S42" s="88">
        <f>SUM(S41:S41)</f>
        <v>0</v>
      </c>
      <c r="T42" s="81">
        <f>SUM(T41:T41)</f>
        <v>18</v>
      </c>
      <c r="U42" s="89">
        <f>SUM(U41:U41)</f>
        <v>18</v>
      </c>
      <c r="V42" s="90">
        <f>SUM(V41:V41)</f>
        <v>18</v>
      </c>
      <c r="W42" s="103"/>
      <c r="X42" s="92"/>
      <c r="Y42" s="93"/>
      <c r="Z42" s="94">
        <f>SUM(Z41:Z41)</f>
        <v>0</v>
      </c>
      <c r="AA42" s="95">
        <f>SUM(AA41:AA41)</f>
        <v>0</v>
      </c>
    </row>
    <row r="43" spans="1:27" ht="15.6" customHeight="1" x14ac:dyDescent="0.2">
      <c r="A43" s="269"/>
      <c r="B43" s="263" t="s">
        <v>122</v>
      </c>
      <c r="C43" s="259" t="s">
        <v>123</v>
      </c>
      <c r="D43" s="259"/>
      <c r="E43" s="240"/>
      <c r="F43" s="241" t="s">
        <v>64</v>
      </c>
      <c r="G43" s="44" t="s">
        <v>124</v>
      </c>
      <c r="H43" s="45"/>
      <c r="I43" s="61"/>
      <c r="J43" s="47"/>
      <c r="K43" s="69"/>
      <c r="L43" s="96"/>
      <c r="M43" s="47"/>
      <c r="N43" s="50"/>
      <c r="O43" s="51"/>
      <c r="P43" s="52"/>
      <c r="Q43" s="97"/>
      <c r="R43" s="54">
        <f>IF(OR(P43="",M43=Paramétrage!$C$10,M43=Paramétrage!$C$13,M43=Paramétrage!$C$17,M43=Paramétrage!$C$20,M43=Paramétrage!$C$24,M43=Paramétrage!$C$27,AND(M43&lt;&gt;Paramétrage!$C$9,Q43="Mut+ext")),0,ROUNDUP(O43/P43,0))</f>
        <v>0</v>
      </c>
      <c r="S43" s="55">
        <f>IF(OR(M43="",Q43="Mut+ext"),0,IF(VLOOKUP(M43,Paramétrage!$C$6:$E$29,2,0)=0,0,IF(P43="","saisir capacité",N43*R43*VLOOKUP(M43,Paramétrage!$C$6:$E$29,2,0))))</f>
        <v>0</v>
      </c>
      <c r="T43" s="56"/>
      <c r="U43" s="57">
        <f>IF(OR(M43="",Q43="Mut+ext"),0,IF(ISERROR(S43+T43)=1,S43,S43+T43))</f>
        <v>0</v>
      </c>
      <c r="V43" s="58">
        <f>IF(OR(M43="",Q43="Mut+ext"),0,IF(ISERROR(T43+S43*VLOOKUP(M43,Paramétrage!$C$6:$E$29,3,0))=1,U43,T43+S43*VLOOKUP(M43,Paramétrage!$C$6:$E$29,3,0)))</f>
        <v>0</v>
      </c>
      <c r="W43" s="258"/>
      <c r="X43" s="258"/>
      <c r="Y43" s="258"/>
      <c r="Z43" s="59">
        <f>IF(G43="",0,IF(K43="",0,IF(SUMIF(G43:G43,G43,O43:O43)=0,0,IF(OR(L43="",K43="obligatoire"),AA43/SUMIF(G43:G43,G43,O43:O43),AA43/(SUMIF(G43:G43,G43,O43:O43)/L43)))))</f>
        <v>0</v>
      </c>
      <c r="AA43" s="60">
        <f>N43*O43</f>
        <v>0</v>
      </c>
    </row>
    <row r="44" spans="1:27" x14ac:dyDescent="0.2">
      <c r="A44" s="269"/>
      <c r="B44" s="263"/>
      <c r="C44" s="73"/>
      <c r="D44" s="74"/>
      <c r="E44" s="75"/>
      <c r="F44" s="75"/>
      <c r="G44" s="75"/>
      <c r="H44" s="76"/>
      <c r="I44" s="77"/>
      <c r="J44" s="78"/>
      <c r="K44" s="99"/>
      <c r="L44" s="100"/>
      <c r="M44" s="101"/>
      <c r="N44" s="82">
        <f>Z44</f>
        <v>0</v>
      </c>
      <c r="O44" s="83"/>
      <c r="P44" s="83"/>
      <c r="Q44" s="102"/>
      <c r="R44" s="87"/>
      <c r="S44" s="88">
        <f>SUM(S43:S43)</f>
        <v>0</v>
      </c>
      <c r="T44" s="81">
        <f>SUM(T43:T43)</f>
        <v>0</v>
      </c>
      <c r="U44" s="89">
        <f>SUM(U43:U43)</f>
        <v>0</v>
      </c>
      <c r="V44" s="90">
        <f>SUM(V43:V43)</f>
        <v>0</v>
      </c>
      <c r="W44" s="103"/>
      <c r="X44" s="92"/>
      <c r="Y44" s="93"/>
      <c r="Z44" s="94">
        <f>SUM(Z43:Z43)</f>
        <v>0</v>
      </c>
      <c r="AA44" s="95">
        <f>SUM(AA43:AA43)</f>
        <v>0</v>
      </c>
    </row>
    <row r="45" spans="1:27" ht="15.6" customHeight="1" x14ac:dyDescent="0.2">
      <c r="A45" s="269"/>
      <c r="B45" s="263" t="s">
        <v>125</v>
      </c>
      <c r="C45" s="259" t="s">
        <v>126</v>
      </c>
      <c r="D45" s="259"/>
      <c r="E45" s="240"/>
      <c r="F45" s="241" t="s">
        <v>64</v>
      </c>
      <c r="G45" s="44" t="s">
        <v>127</v>
      </c>
      <c r="H45" s="45"/>
      <c r="I45" s="61"/>
      <c r="J45" s="47"/>
      <c r="K45" s="69"/>
      <c r="L45" s="96"/>
      <c r="M45" s="47"/>
      <c r="N45" s="50"/>
      <c r="O45" s="51"/>
      <c r="P45" s="52"/>
      <c r="Q45" s="97"/>
      <c r="R45" s="54">
        <f>IF(OR(P45="",M45=Paramétrage!$C$10,M45=Paramétrage!$C$13,M45=Paramétrage!$C$17,M45=Paramétrage!$C$20,M45=Paramétrage!$C$24,M45=Paramétrage!$C$27,AND(M45&lt;&gt;Paramétrage!$C$9,Q45="Mut+ext")),0,ROUNDUP(O45/P45,0))</f>
        <v>0</v>
      </c>
      <c r="S45" s="55">
        <f>IF(OR(M45="",Q45="Mut+ext"),0,IF(VLOOKUP(M45,Paramétrage!$C$6:$E$29,2,0)=0,0,IF(P45="","saisir capacité",N45*R45*VLOOKUP(M45,Paramétrage!$C$6:$E$29,2,0))))</f>
        <v>0</v>
      </c>
      <c r="T45" s="56"/>
      <c r="U45" s="57">
        <f>IF(OR(M45="",Q45="Mut+ext"),0,IF(ISERROR(S45+T45)=1,S45,S45+T45))</f>
        <v>0</v>
      </c>
      <c r="V45" s="58">
        <f>IF(OR(M45="",Q45="Mut+ext"),0,IF(ISERROR(T45+S45*VLOOKUP(M45,Paramétrage!$C$6:$E$29,3,0))=1,U45,T45+S45*VLOOKUP(M45,Paramétrage!$C$6:$E$29,3,0)))</f>
        <v>0</v>
      </c>
      <c r="W45" s="258"/>
      <c r="X45" s="258"/>
      <c r="Y45" s="258"/>
      <c r="Z45" s="59">
        <f>IF(G45="",0,IF(K45="",0,IF(SUMIF(G45:G45,G45,O45:O45)=0,0,IF(OR(L45="",K45="obligatoire"),AA45/SUMIF(G45:G45,G45,O45:O45),AA45/(SUMIF(G45:G45,G45,O45:O45)/L45)))))</f>
        <v>0</v>
      </c>
      <c r="AA45" s="60">
        <f>N45*O45</f>
        <v>0</v>
      </c>
    </row>
    <row r="46" spans="1:27" x14ac:dyDescent="0.2">
      <c r="A46" s="269"/>
      <c r="B46" s="263"/>
      <c r="C46" s="73"/>
      <c r="D46" s="74"/>
      <c r="E46" s="75"/>
      <c r="F46" s="75"/>
      <c r="G46" s="75"/>
      <c r="H46" s="76"/>
      <c r="I46" s="77"/>
      <c r="J46" s="78"/>
      <c r="K46" s="99"/>
      <c r="L46" s="100"/>
      <c r="M46" s="101"/>
      <c r="N46" s="82">
        <f>Z46</f>
        <v>0</v>
      </c>
      <c r="O46" s="83"/>
      <c r="P46" s="83"/>
      <c r="Q46" s="102"/>
      <c r="R46" s="87"/>
      <c r="S46" s="88">
        <f>SUM(S45:S45)</f>
        <v>0</v>
      </c>
      <c r="T46" s="81">
        <f>SUM(T45:T45)</f>
        <v>0</v>
      </c>
      <c r="U46" s="89">
        <f>SUM(U45:U45)</f>
        <v>0</v>
      </c>
      <c r="V46" s="90">
        <f>SUM(V45:V45)</f>
        <v>0</v>
      </c>
      <c r="W46" s="103"/>
      <c r="X46" s="92"/>
      <c r="Y46" s="93"/>
      <c r="Z46" s="94">
        <f>SUM(Z45:Z45)</f>
        <v>0</v>
      </c>
      <c r="AA46" s="95">
        <f>SUM(AA45:AA45)</f>
        <v>0</v>
      </c>
    </row>
    <row r="47" spans="1:27" ht="15.6" customHeight="1" x14ac:dyDescent="0.2">
      <c r="A47" s="269"/>
      <c r="B47" s="263" t="s">
        <v>128</v>
      </c>
      <c r="C47" s="259" t="s">
        <v>129</v>
      </c>
      <c r="D47" s="259"/>
      <c r="E47" s="240"/>
      <c r="F47" s="241" t="s">
        <v>64</v>
      </c>
      <c r="G47" s="44" t="s">
        <v>130</v>
      </c>
      <c r="H47" s="45"/>
      <c r="I47" s="61"/>
      <c r="J47" s="47"/>
      <c r="K47" s="69"/>
      <c r="L47" s="96"/>
      <c r="M47" s="47"/>
      <c r="N47" s="50"/>
      <c r="O47" s="51"/>
      <c r="P47" s="52"/>
      <c r="Q47" s="97"/>
      <c r="R47" s="54">
        <f>IF(OR(P47="",M47=Paramétrage!$C$10,M47=Paramétrage!$C$13,M47=Paramétrage!$C$17,M47=Paramétrage!$C$20,M47=Paramétrage!$C$24,M47=Paramétrage!$C$27,AND(M47&lt;&gt;Paramétrage!$C$9,Q47="Mut+ext")),0,ROUNDUP(O47/P47,0))</f>
        <v>0</v>
      </c>
      <c r="S47" s="55">
        <f>IF(OR(M47="",Q47="Mut+ext"),0,IF(VLOOKUP(M47,Paramétrage!$C$6:$E$29,2,0)=0,0,IF(P47="","saisir capacité",N47*R47*VLOOKUP(M47,Paramétrage!$C$6:$E$29,2,0))))</f>
        <v>0</v>
      </c>
      <c r="T47" s="56"/>
      <c r="U47" s="57">
        <f>IF(OR(M47="",Q47="Mut+ext"),0,IF(ISERROR(S47+T47)=1,S47,S47+T47))</f>
        <v>0</v>
      </c>
      <c r="V47" s="58">
        <f>IF(OR(M47="",Q47="Mut+ext"),0,IF(ISERROR(T47+S47*VLOOKUP(M47,Paramétrage!$C$6:$E$29,3,0))=1,U47,T47+S47*VLOOKUP(M47,Paramétrage!$C$6:$E$29,3,0)))</f>
        <v>0</v>
      </c>
      <c r="W47" s="258"/>
      <c r="X47" s="258"/>
      <c r="Y47" s="258"/>
      <c r="Z47" s="59">
        <f>IF(G47="",0,IF(K47="",0,IF(SUMIF(G47:G47,G47,O47:O47)=0,0,IF(OR(L47="",K47="obligatoire"),AA47/SUMIF(G47:G47,G47,O47:O47),AA47/(SUMIF(G47:G47,G47,O47:O47)/L47)))))</f>
        <v>0</v>
      </c>
      <c r="AA47" s="60">
        <f>N47*O47</f>
        <v>0</v>
      </c>
    </row>
    <row r="48" spans="1:27" x14ac:dyDescent="0.2">
      <c r="A48" s="269"/>
      <c r="B48" s="263"/>
      <c r="C48" s="73"/>
      <c r="D48" s="74"/>
      <c r="E48" s="75"/>
      <c r="F48" s="75"/>
      <c r="G48" s="75"/>
      <c r="H48" s="76"/>
      <c r="I48" s="77"/>
      <c r="J48" s="78"/>
      <c r="K48" s="99"/>
      <c r="L48" s="100"/>
      <c r="M48" s="101"/>
      <c r="N48" s="82">
        <f>Z48</f>
        <v>0</v>
      </c>
      <c r="O48" s="83"/>
      <c r="P48" s="83"/>
      <c r="Q48" s="102"/>
      <c r="R48" s="87"/>
      <c r="S48" s="88">
        <f>SUM(S47:S47)</f>
        <v>0</v>
      </c>
      <c r="T48" s="81">
        <f>SUM(T47:T47)</f>
        <v>0</v>
      </c>
      <c r="U48" s="89">
        <f>SUM(U47:U47)</f>
        <v>0</v>
      </c>
      <c r="V48" s="90">
        <f>SUM(V47:V47)</f>
        <v>0</v>
      </c>
      <c r="W48" s="103"/>
      <c r="X48" s="92"/>
      <c r="Y48" s="93"/>
      <c r="Z48" s="94">
        <f>SUM(Z47:Z47)</f>
        <v>0</v>
      </c>
      <c r="AA48" s="95">
        <f>SUM(AA47:AA47)</f>
        <v>0</v>
      </c>
    </row>
    <row r="49" spans="1:27" ht="18" customHeight="1" x14ac:dyDescent="0.2">
      <c r="A49" s="269"/>
      <c r="B49" s="107"/>
      <c r="C49" s="107"/>
      <c r="D49" s="107"/>
      <c r="E49" s="108">
        <f>E12+E19+E23+E27+E32+E38</f>
        <v>30</v>
      </c>
      <c r="F49" s="108"/>
      <c r="G49" s="109"/>
      <c r="H49" s="110"/>
      <c r="I49" s="110"/>
      <c r="J49" s="111"/>
      <c r="K49" s="107"/>
      <c r="L49" s="107"/>
      <c r="M49" s="112"/>
      <c r="N49" s="113">
        <f>N40+N37+N31+N26+N22+N18+N42+N44+N46+N48</f>
        <v>195</v>
      </c>
      <c r="O49" s="114"/>
      <c r="P49" s="107"/>
      <c r="Q49" s="108"/>
      <c r="R49" s="111"/>
      <c r="S49" s="116">
        <f>S40+S37+S31+S26+S22+S18+S42+S44+S46+S48</f>
        <v>748</v>
      </c>
      <c r="T49" s="116">
        <f>T40+T37+T31+T26+T22+T18+T42+T44+T46+T48</f>
        <v>18</v>
      </c>
      <c r="U49" s="116">
        <f>U40+U37+U31+U26+U22+U18+U42+U44+U46+U48</f>
        <v>766</v>
      </c>
      <c r="V49" s="116">
        <f>V40+V37+V31+V26+V22+V18+V42+V44+V46+V48</f>
        <v>844</v>
      </c>
      <c r="W49" s="117"/>
      <c r="X49" s="110"/>
      <c r="Y49" s="115"/>
      <c r="Z49" s="119">
        <f>SUM(Z12:Z40)/2</f>
        <v>195</v>
      </c>
      <c r="AA49" s="116">
        <f>SUM(AA12:AA37)</f>
        <v>57280</v>
      </c>
    </row>
    <row r="50" spans="1:27" ht="14.85" customHeight="1" x14ac:dyDescent="0.2">
      <c r="A50" s="268" t="s">
        <v>131</v>
      </c>
      <c r="B50" s="263" t="s">
        <v>132</v>
      </c>
      <c r="C50" s="259" t="s">
        <v>241</v>
      </c>
      <c r="D50" s="259"/>
      <c r="E50" s="271">
        <v>10</v>
      </c>
      <c r="F50" s="264" t="s">
        <v>64</v>
      </c>
      <c r="G50" s="120" t="s">
        <v>134</v>
      </c>
      <c r="H50" s="45" t="s">
        <v>25</v>
      </c>
      <c r="I50" s="61" t="s">
        <v>242</v>
      </c>
      <c r="J50" s="47">
        <v>16</v>
      </c>
      <c r="K50" s="71" t="s">
        <v>64</v>
      </c>
      <c r="L50" s="96"/>
      <c r="M50" s="47" t="s">
        <v>75</v>
      </c>
      <c r="N50" s="65">
        <v>10</v>
      </c>
      <c r="O50" s="72">
        <v>160</v>
      </c>
      <c r="P50" s="52">
        <v>10</v>
      </c>
      <c r="Q50" s="97" t="s">
        <v>68</v>
      </c>
      <c r="R50" s="121">
        <f>IF(OR(P50="",M50=Paramétrage!$C$10,M50=Paramétrage!$C$13,M50=Paramétrage!$C$17,M50=Paramétrage!$C$20,M50=Paramétrage!$C$24,M50=Paramétrage!$C$27,AND(M50&lt;&gt;Paramétrage!$C$9,Q50="Mut+ext")),0,ROUNDUP(O50/P50,0))</f>
        <v>16</v>
      </c>
      <c r="S50" s="122">
        <f>IF(OR(M50="",Q50="Mut+ext"),0,IF(VLOOKUP(M50,Paramétrage!$C$6:$E$29,2,0)=0,0,IF(P50="","saisir capacité",N50*R50*VLOOKUP(M50,Paramétrage!$C$6:$E$29,2,0))))</f>
        <v>160</v>
      </c>
      <c r="T50" s="56"/>
      <c r="U50" s="123">
        <f>IF(OR(M50="",Q50="Mut+ext"),0,IF(ISERROR(S50+T50)=1,S50,S50+T50))</f>
        <v>160</v>
      </c>
      <c r="V50" s="124">
        <f>IF(OR(M50="",Q50="Mut+ext"),0,IF(ISERROR(T50+S50*VLOOKUP(M50,Paramétrage!$C$6:$E$29,3,0))=1,U50,T50+S50*VLOOKUP(M50,Paramétrage!$C$6:$E$29,3,0)))</f>
        <v>160</v>
      </c>
      <c r="W50" s="265" t="s">
        <v>80</v>
      </c>
      <c r="X50" s="265"/>
      <c r="Y50" s="265"/>
      <c r="Z50" s="59">
        <f>IF(G50="",0,IF(K50="",0,IF(SUMIF(G50:G52,G50,O50:O52)=0,0,IF(OR(L50="",K50="obligatoire"),AA50/SUMIF(G50:G52,G50,O50:O52),AA50/(SUMIF(G50:G52,G50,O50:O52)/L50)))))</f>
        <v>5</v>
      </c>
      <c r="AA50" s="60">
        <f>N50*O50</f>
        <v>1600</v>
      </c>
    </row>
    <row r="51" spans="1:27" x14ac:dyDescent="0.2">
      <c r="A51" s="268"/>
      <c r="B51" s="263"/>
      <c r="C51" s="259"/>
      <c r="D51" s="259"/>
      <c r="E51" s="271"/>
      <c r="F51" s="264"/>
      <c r="G51" s="44" t="s">
        <v>136</v>
      </c>
      <c r="H51" s="104" t="s">
        <v>25</v>
      </c>
      <c r="I51" s="61" t="s">
        <v>243</v>
      </c>
      <c r="J51" s="47">
        <v>16</v>
      </c>
      <c r="K51" s="71" t="s">
        <v>64</v>
      </c>
      <c r="L51" s="96"/>
      <c r="M51" s="47" t="s">
        <v>67</v>
      </c>
      <c r="N51" s="65">
        <v>10</v>
      </c>
      <c r="O51" s="72">
        <v>160</v>
      </c>
      <c r="P51" s="52">
        <v>160</v>
      </c>
      <c r="Q51" s="98" t="s">
        <v>68</v>
      </c>
      <c r="R51" s="121">
        <f>IF(OR(P51="",M51=Paramétrage!$C$10,M51=Paramétrage!$C$13,M51=Paramétrage!$C$17,M51=Paramétrage!$C$20,M51=Paramétrage!$C$24,M51=Paramétrage!$C$27,AND(M51&lt;&gt;Paramétrage!$C$9,Q51="Mut+ext")),0,ROUNDUP(O51/P51,0))</f>
        <v>1</v>
      </c>
      <c r="S51" s="122">
        <f>IF(OR(M51="",Q51="Mut+ext"),0,IF(VLOOKUP(M51,Paramétrage!$C$6:$E$29,2,0)=0,0,IF(P51="","saisir capacité",N51*R51*VLOOKUP(M51,Paramétrage!$C$6:$E$29,2,0))))</f>
        <v>10</v>
      </c>
      <c r="T51" s="56"/>
      <c r="U51" s="123">
        <f>IF(OR(M51="",Q51="Mut+ext"),0,IF(ISERROR(S51+T51)=1,S51,S51+T51))</f>
        <v>10</v>
      </c>
      <c r="V51" s="124">
        <f>IF(OR(M51="",Q51="Mut+ext"),0,IF(ISERROR(T51+S51*VLOOKUP(M51,Paramétrage!$C$6:$E$29,3,0))=1,U51,T51+S51*VLOOKUP(M51,Paramétrage!$C$6:$E$29,3,0)))</f>
        <v>15</v>
      </c>
      <c r="W51" s="265" t="s">
        <v>80</v>
      </c>
      <c r="X51" s="265"/>
      <c r="Y51" s="265"/>
      <c r="Z51" s="59">
        <f>IF(G51="",0,IF(K51="",0,IF(SUMIF(G50:G52,G51,O50:O52)=0,0,IF(OR(L51="",K51="obligatoire"),AA51/SUMIF(G50:G52,G51,O50:O52),AA51/(SUMIF(G50:G52,G51,O50:O52)/L51)))))</f>
        <v>10</v>
      </c>
      <c r="AA51" s="63">
        <f>N51*O51</f>
        <v>1600</v>
      </c>
    </row>
    <row r="52" spans="1:27" x14ac:dyDescent="0.2">
      <c r="A52" s="268"/>
      <c r="B52" s="263"/>
      <c r="C52" s="259"/>
      <c r="D52" s="259"/>
      <c r="E52" s="271"/>
      <c r="F52" s="264"/>
      <c r="G52" s="44" t="s">
        <v>134</v>
      </c>
      <c r="H52" s="104" t="s">
        <v>25</v>
      </c>
      <c r="I52" s="46" t="s">
        <v>439</v>
      </c>
      <c r="J52" s="47">
        <v>16</v>
      </c>
      <c r="K52" s="71" t="s">
        <v>64</v>
      </c>
      <c r="L52" s="96"/>
      <c r="M52" s="47" t="s">
        <v>149</v>
      </c>
      <c r="N52" s="65">
        <v>0</v>
      </c>
      <c r="O52" s="72">
        <v>160</v>
      </c>
      <c r="P52" s="52"/>
      <c r="Q52" s="98"/>
      <c r="R52" s="121">
        <f>IF(OR(P52="",M52=Paramétrage!$C$10,M52=Paramétrage!$C$13,M52=Paramétrage!$C$17,M52=Paramétrage!$C$20,M52=Paramétrage!$C$24,M52=Paramétrage!$C$27,AND(M52&lt;&gt;Paramétrage!$C$9,Q52="Mut+ext")),0,ROUNDUP(O52/P52,0))</f>
        <v>0</v>
      </c>
      <c r="S52" s="122">
        <f>IF(OR(M52="",Q52="Mut+ext"),0,IF(VLOOKUP(M52,Paramétrage!$C$6:$E$29,2,0)=0,0,IF(P52="","saisir capacité",N52*R52*VLOOKUP(M52,Paramétrage!$C$6:$E$29,2,0))))</f>
        <v>0</v>
      </c>
      <c r="T52" s="56"/>
      <c r="U52" s="123">
        <f>IF(OR(M52="",Q52="Mut+ext"),0,IF(ISERROR(S52+T52)=1,S52,S52+T52))</f>
        <v>0</v>
      </c>
      <c r="V52" s="124">
        <f>IF(OR(M52="",Q52="Mut+ext"),0,IF(ISERROR(T52+S52*VLOOKUP(M52,Paramétrage!$C$6:$E$29,3,0))=1,U52,T52+S52*VLOOKUP(M52,Paramétrage!$C$6:$E$29,3,0)))</f>
        <v>0</v>
      </c>
      <c r="W52" s="265" t="s">
        <v>80</v>
      </c>
      <c r="X52" s="265"/>
      <c r="Y52" s="265"/>
      <c r="Z52" s="59">
        <f>IF(G52="",0,IF(K52="",0,IF(SUMIF(G50:G52,G52,O50:O52)=0,0,IF(OR(L52="",K52="obligatoire"),AA52/SUMIF(G50:G52,G52,O50:O52),AA52/(SUMIF(G50:G52,G52,O50:O52)/L52)))))</f>
        <v>0</v>
      </c>
      <c r="AA52" s="63">
        <f>N52*O52</f>
        <v>0</v>
      </c>
    </row>
    <row r="53" spans="1:27" x14ac:dyDescent="0.2">
      <c r="A53" s="268"/>
      <c r="B53" s="263"/>
      <c r="C53" s="125"/>
      <c r="D53" s="126"/>
      <c r="E53" s="200"/>
      <c r="F53" s="126"/>
      <c r="G53" s="126"/>
      <c r="H53" s="128"/>
      <c r="I53" s="129"/>
      <c r="J53" s="130"/>
      <c r="K53" s="149"/>
      <c r="L53" s="150"/>
      <c r="M53" s="151"/>
      <c r="N53" s="134">
        <f>Z53</f>
        <v>15</v>
      </c>
      <c r="O53" s="135"/>
      <c r="P53" s="135"/>
      <c r="Q53" s="152"/>
      <c r="R53" s="139"/>
      <c r="S53" s="140">
        <f>SUM(S50:S52)</f>
        <v>170</v>
      </c>
      <c r="T53" s="133">
        <f>SUM(T50:T52)</f>
        <v>0</v>
      </c>
      <c r="U53" s="141">
        <f>SUM(U50:U52)</f>
        <v>170</v>
      </c>
      <c r="V53" s="142">
        <f>SUM(V50:V52)</f>
        <v>175</v>
      </c>
      <c r="W53" s="143"/>
      <c r="X53" s="144"/>
      <c r="Y53" s="145"/>
      <c r="Z53" s="146">
        <f>SUM(Z50:Z52)</f>
        <v>15</v>
      </c>
      <c r="AA53" s="147">
        <f>SUM(AA50:AA52)</f>
        <v>3200</v>
      </c>
    </row>
    <row r="54" spans="1:27" ht="15.6" customHeight="1" x14ac:dyDescent="0.2">
      <c r="A54" s="268"/>
      <c r="B54" s="263" t="s">
        <v>140</v>
      </c>
      <c r="C54" s="259" t="s">
        <v>244</v>
      </c>
      <c r="D54" s="259"/>
      <c r="E54" s="271">
        <v>11</v>
      </c>
      <c r="F54" s="264" t="s">
        <v>64</v>
      </c>
      <c r="G54" s="120" t="s">
        <v>142</v>
      </c>
      <c r="H54" s="45" t="s">
        <v>25</v>
      </c>
      <c r="I54" s="61" t="s">
        <v>245</v>
      </c>
      <c r="J54" s="47">
        <v>16</v>
      </c>
      <c r="K54" s="71" t="s">
        <v>64</v>
      </c>
      <c r="L54" s="96"/>
      <c r="M54" s="20" t="s">
        <v>75</v>
      </c>
      <c r="N54" s="65">
        <v>10</v>
      </c>
      <c r="O54" s="72">
        <v>160</v>
      </c>
      <c r="P54" s="52">
        <v>10</v>
      </c>
      <c r="Q54" s="97" t="s">
        <v>68</v>
      </c>
      <c r="R54" s="121">
        <f>IF(OR(P54="",M54=Paramétrage!$C$10,M54=Paramétrage!$C$13,M54=Paramétrage!$C$17,M54=Paramétrage!$C$20,M54=Paramétrage!$C$24,M54=Paramétrage!$C$27,AND(M54&lt;&gt;Paramétrage!$C$9,Q54="Mut+ext")),0,ROUNDUP(O54/P54,0))</f>
        <v>16</v>
      </c>
      <c r="S54" s="122">
        <f>IF(OR(M54="",Q54="Mut+ext"),0,IF(VLOOKUP(M54,Paramétrage!$C$6:$E$29,2,0)=0,0,IF(P54="","saisir capacité",N54*R54*VLOOKUP(M54,Paramétrage!$C$6:$E$29,2,0))))</f>
        <v>160</v>
      </c>
      <c r="T54" s="56"/>
      <c r="U54" s="123">
        <f>IF(OR(M54="",Q54="Mut+ext"),0,IF(ISERROR(S54+T54)=1,S54,S54+T54))</f>
        <v>160</v>
      </c>
      <c r="V54" s="124">
        <f>IF(OR(M54="",Q54="Mut+ext"),0,IF(ISERROR(T54+S54*VLOOKUP(M54,Paramétrage!$C$6:$E$29,3,0))=1,U54,T54+S54*VLOOKUP(M54,Paramétrage!$C$6:$E$29,3,0)))</f>
        <v>160</v>
      </c>
      <c r="W54" s="262" t="s">
        <v>216</v>
      </c>
      <c r="X54" s="262"/>
      <c r="Y54" s="262"/>
      <c r="Z54" s="59">
        <f>IF(G54="",0,IF(K54="",0,IF(SUMIF(G54:G57,G54,O54:O57)=0,0,IF(OR(L54="",K54="obligatoire"),AA54/SUMIF(G54:G57,G54,O54:O57),AA54/(SUMIF(G54:G57,G54,O54:O57)/L54)))))</f>
        <v>10</v>
      </c>
      <c r="AA54" s="60">
        <f>N54*O54</f>
        <v>1600</v>
      </c>
    </row>
    <row r="55" spans="1:27" x14ac:dyDescent="0.2">
      <c r="A55" s="268"/>
      <c r="B55" s="263"/>
      <c r="C55" s="259"/>
      <c r="D55" s="259"/>
      <c r="E55" s="271"/>
      <c r="F55" s="264"/>
      <c r="G55" s="44" t="s">
        <v>144</v>
      </c>
      <c r="H55" s="104" t="s">
        <v>25</v>
      </c>
      <c r="I55" s="61" t="s">
        <v>246</v>
      </c>
      <c r="J55" s="47">
        <v>16</v>
      </c>
      <c r="K55" s="71" t="s">
        <v>64</v>
      </c>
      <c r="L55" s="96"/>
      <c r="M55" s="20" t="s">
        <v>75</v>
      </c>
      <c r="N55" s="65">
        <v>15</v>
      </c>
      <c r="O55" s="72">
        <v>160</v>
      </c>
      <c r="P55" s="52">
        <v>10</v>
      </c>
      <c r="Q55" s="98" t="s">
        <v>68</v>
      </c>
      <c r="R55" s="121">
        <f>IF(OR(P55="",M55=Paramétrage!$C$10,M55=Paramétrage!$C$13,M55=Paramétrage!$C$17,M55=Paramétrage!$C$20,M55=Paramétrage!$C$24,M55=Paramétrage!$C$27,AND(M55&lt;&gt;Paramétrage!$C$9,Q55="Mut+ext")),0,ROUNDUP(O55/P55,0))</f>
        <v>16</v>
      </c>
      <c r="S55" s="122">
        <f>IF(OR(M55="",Q55="Mut+ext"),0,IF(VLOOKUP(M55,Paramétrage!$C$6:$E$29,2,0)=0,0,IF(P55="","saisir capacité",N55*R55*VLOOKUP(M55,Paramétrage!$C$6:$E$29,2,0))))</f>
        <v>240</v>
      </c>
      <c r="T55" s="56"/>
      <c r="U55" s="123">
        <f>IF(OR(M55="",Q55="Mut+ext"),0,IF(ISERROR(S55+T55)=1,S55,S55+T55))</f>
        <v>240</v>
      </c>
      <c r="V55" s="124">
        <f>IF(OR(M55="",Q55="Mut+ext"),0,IF(ISERROR(T55+S55*VLOOKUP(M55,Paramétrage!$C$6:$E$29,3,0))=1,U55,T55+S55*VLOOKUP(M55,Paramétrage!$C$6:$E$29,3,0)))</f>
        <v>240</v>
      </c>
      <c r="W55" s="262" t="s">
        <v>216</v>
      </c>
      <c r="X55" s="262"/>
      <c r="Y55" s="262"/>
      <c r="Z55" s="59">
        <f>IF(G55="",0,IF(K55="",0,IF(SUMIF(G54:G57,G55,O54:O57)=0,0,IF(OR(L55="",K55="obligatoire"),AA55/SUMIF(G54:G57,G55,O54:O57),AA55/(SUMIF(G54:G57,G55,O54:O57)/L55)))))</f>
        <v>7.5</v>
      </c>
      <c r="AA55" s="63">
        <f>N55*O55</f>
        <v>2400</v>
      </c>
    </row>
    <row r="56" spans="1:27" x14ac:dyDescent="0.2">
      <c r="A56" s="268"/>
      <c r="B56" s="263"/>
      <c r="C56" s="259"/>
      <c r="D56" s="259"/>
      <c r="E56" s="271"/>
      <c r="F56" s="264"/>
      <c r="G56" s="44" t="s">
        <v>198</v>
      </c>
      <c r="H56" s="104" t="s">
        <v>25</v>
      </c>
      <c r="I56" s="61" t="s">
        <v>219</v>
      </c>
      <c r="J56" s="47"/>
      <c r="K56" s="71" t="s">
        <v>64</v>
      </c>
      <c r="L56" s="96"/>
      <c r="M56" s="20" t="s">
        <v>149</v>
      </c>
      <c r="N56" s="65">
        <v>0</v>
      </c>
      <c r="O56" s="72">
        <v>160</v>
      </c>
      <c r="P56" s="52"/>
      <c r="Q56" s="98"/>
      <c r="R56" s="121">
        <f>IF(OR(P56="",M56=Paramétrage!$C$10,M56=Paramétrage!$C$13,M56=Paramétrage!$C$17,M56=Paramétrage!$C$20,M56=Paramétrage!$C$24,M56=Paramétrage!$C$27,AND(M56&lt;&gt;Paramétrage!$C$9,Q56="Mut+ext")),0,ROUNDUP(O56/P56,0))</f>
        <v>0</v>
      </c>
      <c r="S56" s="122">
        <f>IF(OR(M56="",Q56="Mut+ext"),0,IF(VLOOKUP(M56,Paramétrage!$C$6:$E$29,2,0)=0,0,IF(P56="","saisir capacité",N56*R56*VLOOKUP(M56,Paramétrage!$C$6:$E$29,2,0))))</f>
        <v>0</v>
      </c>
      <c r="T56" s="56"/>
      <c r="U56" s="123">
        <f>IF(OR(M56="",Q56="Mut+ext"),0,IF(ISERROR(S56+T56)=1,S56,S56+T56))</f>
        <v>0</v>
      </c>
      <c r="V56" s="124">
        <f>IF(OR(M56="",Q56="Mut+ext"),0,IF(ISERROR(T56+S56*VLOOKUP(M56,Paramétrage!$C$6:$E$29,3,0))=1,U56,T56+S56*VLOOKUP(M56,Paramétrage!$C$6:$E$29,3,0)))</f>
        <v>0</v>
      </c>
      <c r="W56" s="262" t="s">
        <v>440</v>
      </c>
      <c r="X56" s="262"/>
      <c r="Y56" s="262"/>
      <c r="Z56" s="59">
        <f>IF(G56="",0,IF(K56="",0,IF(SUMIF(G53:G57,G56,O53:O57)=0,0,IF(OR(L56="",K56="obligatoire"),AA56/SUMIF(G53:G57,G56,O53:O57),AA56/(SUMIF(G53:G57,G56,O53:O57)/L56)))))</f>
        <v>0</v>
      </c>
      <c r="AA56" s="63">
        <f>N56*O56</f>
        <v>0</v>
      </c>
    </row>
    <row r="57" spans="1:27" x14ac:dyDescent="0.2">
      <c r="A57" s="268"/>
      <c r="B57" s="263"/>
      <c r="C57" s="259"/>
      <c r="D57" s="259"/>
      <c r="E57" s="271"/>
      <c r="F57" s="264"/>
      <c r="G57" s="105" t="s">
        <v>144</v>
      </c>
      <c r="H57" s="104" t="s">
        <v>25</v>
      </c>
      <c r="I57" s="233" t="s">
        <v>438</v>
      </c>
      <c r="J57" s="47">
        <v>16</v>
      </c>
      <c r="K57" s="71" t="s">
        <v>64</v>
      </c>
      <c r="L57" s="96"/>
      <c r="M57" s="20" t="s">
        <v>149</v>
      </c>
      <c r="N57" s="65">
        <v>0</v>
      </c>
      <c r="O57" s="72">
        <v>160</v>
      </c>
      <c r="P57" s="52"/>
      <c r="Q57" s="98"/>
      <c r="R57" s="121">
        <f>IF(OR(P57="",M57=Paramétrage!$C$10,M57=Paramétrage!$C$13,M57=Paramétrage!$C$17,M57=Paramétrage!$C$20,M57=Paramétrage!$C$24,M57=Paramétrage!$C$27,AND(M57&lt;&gt;Paramétrage!$C$9,Q57="Mut+ext")),0,ROUNDUP(O57/P57,0))</f>
        <v>0</v>
      </c>
      <c r="S57" s="122">
        <f>IF(OR(M57="",Q57="Mut+ext"),0,IF(VLOOKUP(M57,Paramétrage!$C$6:$E$29,2,0)=0,0,IF(P57="","saisir capacité",N57*R57*VLOOKUP(M57,Paramétrage!$C$6:$E$29,2,0))))</f>
        <v>0</v>
      </c>
      <c r="T57" s="56"/>
      <c r="U57" s="123">
        <f>IF(OR(M57="",Q57="Mut+ext"),0,IF(ISERROR(S57+T57)=1,S57,S57+T57))</f>
        <v>0</v>
      </c>
      <c r="V57" s="124">
        <f>IF(OR(M57="",Q57="Mut+ext"),0,IF(ISERROR(T57+S57*VLOOKUP(M57,Paramétrage!$C$6:$E$29,3,0))=1,U57,T57+S57*VLOOKUP(M57,Paramétrage!$C$6:$E$29,3,0)))</f>
        <v>0</v>
      </c>
      <c r="W57" s="258" t="s">
        <v>216</v>
      </c>
      <c r="X57" s="258"/>
      <c r="Y57" s="258"/>
      <c r="Z57" s="59">
        <f>IF(G57="",0,IF(K57="",0,IF(SUMIF(G53:G57,G57,O53:O57)=0,0,IF(OR(L57="",K57="obligatoire"),AA57/SUMIF(G53:G57,G57,O53:O57),AA57/(SUMIF(G53:G57,G57,O53:O57)/L57)))))</f>
        <v>0</v>
      </c>
      <c r="AA57" s="63">
        <f>N57*O57</f>
        <v>0</v>
      </c>
    </row>
    <row r="58" spans="1:27" x14ac:dyDescent="0.2">
      <c r="A58" s="268"/>
      <c r="B58" s="263"/>
      <c r="C58" s="125"/>
      <c r="D58" s="126"/>
      <c r="E58" s="200"/>
      <c r="F58" s="126"/>
      <c r="G58" s="126"/>
      <c r="H58" s="128"/>
      <c r="I58" s="129"/>
      <c r="J58" s="148"/>
      <c r="K58" s="149"/>
      <c r="L58" s="150"/>
      <c r="M58" s="151"/>
      <c r="N58" s="134">
        <f>Z58</f>
        <v>17.5</v>
      </c>
      <c r="O58" s="135"/>
      <c r="P58" s="135"/>
      <c r="Q58" s="152"/>
      <c r="R58" s="139"/>
      <c r="S58" s="140">
        <f>SUM(S54:S57)</f>
        <v>400</v>
      </c>
      <c r="T58" s="133">
        <f>SUM(T54:T57)</f>
        <v>0</v>
      </c>
      <c r="U58" s="141">
        <f>SUM(U54:U57)</f>
        <v>400</v>
      </c>
      <c r="V58" s="142">
        <f>SUM(V54:V57)</f>
        <v>400</v>
      </c>
      <c r="W58" s="153"/>
      <c r="X58" s="144"/>
      <c r="Y58" s="145"/>
      <c r="Z58" s="146">
        <f>SUM(Z54:Z57)</f>
        <v>17.5</v>
      </c>
      <c r="AA58" s="147">
        <f>SUM(AA54:AA57)</f>
        <v>4000</v>
      </c>
    </row>
    <row r="59" spans="1:27" ht="15.6" customHeight="1" x14ac:dyDescent="0.2">
      <c r="A59" s="268"/>
      <c r="B59" s="263" t="s">
        <v>150</v>
      </c>
      <c r="C59" s="259" t="s">
        <v>247</v>
      </c>
      <c r="D59" s="259"/>
      <c r="E59" s="271">
        <v>3</v>
      </c>
      <c r="F59" s="264" t="s">
        <v>64</v>
      </c>
      <c r="G59" s="120" t="s">
        <v>152</v>
      </c>
      <c r="H59" s="45" t="s">
        <v>25</v>
      </c>
      <c r="I59" s="46" t="s">
        <v>248</v>
      </c>
      <c r="J59" s="47">
        <v>16</v>
      </c>
      <c r="K59" s="71" t="s">
        <v>120</v>
      </c>
      <c r="L59" s="96">
        <v>1</v>
      </c>
      <c r="M59" s="47" t="s">
        <v>75</v>
      </c>
      <c r="N59" s="65">
        <v>8</v>
      </c>
      <c r="O59" s="72">
        <v>80</v>
      </c>
      <c r="P59" s="52">
        <v>40</v>
      </c>
      <c r="Q59" s="97" t="s">
        <v>68</v>
      </c>
      <c r="R59" s="121">
        <f>IF(OR(P59="",M59=Paramétrage!$C$10,M59=Paramétrage!$C$13,M59=Paramétrage!$C$17,M59=Paramétrage!$C$20,M59=Paramétrage!$C$24,M59=Paramétrage!$C$27,AND(M59&lt;&gt;Paramétrage!$C$9,Q59="Mut+ext")),0,ROUNDUP(O59/P59,0))</f>
        <v>2</v>
      </c>
      <c r="S59" s="122">
        <f>IF(OR(M59="",Q59="Mut+ext"),0,IF(VLOOKUP(M59,Paramétrage!$C$6:$E$29,2,0)=0,0,IF(P59="","saisir capacité",N59*R59*VLOOKUP(M59,Paramétrage!$C$6:$E$29,2,0))))</f>
        <v>16</v>
      </c>
      <c r="T59" s="56"/>
      <c r="U59" s="123">
        <f>IF(OR(M59="",Q59="Mut+ext"),0,IF(ISERROR(S59+T59)=1,S59,S59+T59))</f>
        <v>16</v>
      </c>
      <c r="V59" s="124">
        <f>IF(OR(M59="",Q59="Mut+ext"),0,IF(ISERROR(T59+S59*VLOOKUP(M59,Paramétrage!$C$6:$E$29,3,0))=1,U59,T59+S59*VLOOKUP(M59,Paramétrage!$C$6:$E$29,3,0)))</f>
        <v>16</v>
      </c>
      <c r="W59" s="258"/>
      <c r="X59" s="258"/>
      <c r="Y59" s="258"/>
      <c r="Z59" s="59">
        <f>IF(G59="",0,IF(K59="",0,IF(SUMIF(G59:G60,G59,O59:O60)=0,0,IF(OR(L59="",K59="obligatoire"),AA59/SUMIF(G59:G60,G59,O59:O60),AA59/(SUMIF(G59:G60,G59,O59:O60)/L59)))))</f>
        <v>4</v>
      </c>
      <c r="AA59" s="60">
        <f>N59*O59</f>
        <v>640</v>
      </c>
    </row>
    <row r="60" spans="1:27" x14ac:dyDescent="0.2">
      <c r="A60" s="268"/>
      <c r="B60" s="263"/>
      <c r="C60" s="259"/>
      <c r="D60" s="259"/>
      <c r="E60" s="271"/>
      <c r="F60" s="264"/>
      <c r="G60" s="44" t="s">
        <v>152</v>
      </c>
      <c r="H60" s="104" t="s">
        <v>25</v>
      </c>
      <c r="I60" s="46" t="s">
        <v>249</v>
      </c>
      <c r="J60" s="47">
        <v>16</v>
      </c>
      <c r="K60" s="71" t="s">
        <v>120</v>
      </c>
      <c r="L60" s="96">
        <v>1</v>
      </c>
      <c r="M60" s="47" t="s">
        <v>75</v>
      </c>
      <c r="N60" s="65">
        <v>8</v>
      </c>
      <c r="O60" s="72">
        <v>80</v>
      </c>
      <c r="P60" s="52">
        <v>40</v>
      </c>
      <c r="Q60" s="98" t="s">
        <v>68</v>
      </c>
      <c r="R60" s="121">
        <f>IF(OR(P60="",M60=Paramétrage!$C$10,M60=Paramétrage!$C$13,M60=Paramétrage!$C$17,M60=Paramétrage!$C$20,M60=Paramétrage!$C$24,M60=Paramétrage!$C$27,AND(M60&lt;&gt;Paramétrage!$C$9,Q60="Mut+ext")),0,ROUNDUP(O60/P60,0))</f>
        <v>2</v>
      </c>
      <c r="S60" s="122">
        <f>IF(OR(M60="",Q60="Mut+ext"),0,IF(VLOOKUP(M60,Paramétrage!$C$6:$E$29,2,0)=0,0,IF(P60="","saisir capacité",N60*R60*VLOOKUP(M60,Paramétrage!$C$6:$E$29,2,0))))</f>
        <v>16</v>
      </c>
      <c r="T60" s="56"/>
      <c r="U60" s="123">
        <f>IF(OR(M60="",Q60="Mut+ext"),0,IF(ISERROR(S60+T60)=1,S60,S60+T60))</f>
        <v>16</v>
      </c>
      <c r="V60" s="124">
        <f>IF(OR(M60="",Q60="Mut+ext"),0,IF(ISERROR(T60+S60*VLOOKUP(M60,Paramétrage!$C$6:$E$29,3,0))=1,U60,T60+S60*VLOOKUP(M60,Paramétrage!$C$6:$E$29,3,0)))</f>
        <v>16</v>
      </c>
      <c r="W60" s="258"/>
      <c r="X60" s="258"/>
      <c r="Y60" s="258"/>
      <c r="Z60" s="59">
        <f>IF(G60="",0,IF(K60="",0,IF(SUMIF(G59:G60,G60,O59:O60)=0,0,IF(OR(L60="",K60="obligatoire"),AA60/SUMIF(G59:G60,G60,O59:O60),AA60/(SUMIF(G59:G60,G60,O59:O60)/L60)))))</f>
        <v>4</v>
      </c>
      <c r="AA60" s="63">
        <f>N60*O60</f>
        <v>640</v>
      </c>
    </row>
    <row r="61" spans="1:27" x14ac:dyDescent="0.2">
      <c r="A61" s="268"/>
      <c r="B61" s="263"/>
      <c r="C61" s="125"/>
      <c r="D61" s="126"/>
      <c r="E61" s="200"/>
      <c r="F61" s="126"/>
      <c r="G61" s="126"/>
      <c r="H61" s="128"/>
      <c r="I61" s="129"/>
      <c r="J61" s="148"/>
      <c r="K61" s="149"/>
      <c r="L61" s="150"/>
      <c r="M61" s="151"/>
      <c r="N61" s="134">
        <f>Z61</f>
        <v>8</v>
      </c>
      <c r="O61" s="135"/>
      <c r="P61" s="135"/>
      <c r="Q61" s="152"/>
      <c r="R61" s="139"/>
      <c r="S61" s="140">
        <f>SUM(S59:S60)</f>
        <v>32</v>
      </c>
      <c r="T61" s="133">
        <f>SUM(T59:T60)</f>
        <v>0</v>
      </c>
      <c r="U61" s="141">
        <f>SUM(U59:U60)</f>
        <v>32</v>
      </c>
      <c r="V61" s="142">
        <f>SUM(V59:V60)</f>
        <v>32</v>
      </c>
      <c r="W61" s="153"/>
      <c r="X61" s="144"/>
      <c r="Y61" s="145"/>
      <c r="Z61" s="146">
        <f>SUM(Z59:Z60)</f>
        <v>8</v>
      </c>
      <c r="AA61" s="147">
        <f>SUM(AA59:AA60)</f>
        <v>1280</v>
      </c>
    </row>
    <row r="62" spans="1:27" ht="15.6" customHeight="1" x14ac:dyDescent="0.2">
      <c r="A62" s="268"/>
      <c r="B62" s="263" t="s">
        <v>158</v>
      </c>
      <c r="C62" s="259" t="s">
        <v>373</v>
      </c>
      <c r="D62" s="259"/>
      <c r="E62" s="271">
        <v>2</v>
      </c>
      <c r="F62" s="264" t="s">
        <v>263</v>
      </c>
      <c r="G62" s="120" t="s">
        <v>160</v>
      </c>
      <c r="H62" s="45" t="s">
        <v>25</v>
      </c>
      <c r="I62" s="61" t="s">
        <v>250</v>
      </c>
      <c r="J62" s="47">
        <v>16</v>
      </c>
      <c r="K62" s="71" t="s">
        <v>64</v>
      </c>
      <c r="L62" s="96">
        <v>1</v>
      </c>
      <c r="M62" s="47" t="s">
        <v>67</v>
      </c>
      <c r="N62" s="65">
        <v>14</v>
      </c>
      <c r="O62" s="72">
        <v>40</v>
      </c>
      <c r="P62" s="52">
        <v>40</v>
      </c>
      <c r="Q62" s="97" t="s">
        <v>68</v>
      </c>
      <c r="R62" s="121">
        <f>IF(OR(P62="",M62=Paramétrage!$C$10,M62=Paramétrage!$C$13,M62=Paramétrage!$C$17,M62=Paramétrage!$C$20,M62=Paramétrage!$C$24,M62=Paramétrage!$C$27,AND(M62&lt;&gt;Paramétrage!$C$9,Q62="Mut+ext")),0,ROUNDUP(O62/P62,0))</f>
        <v>1</v>
      </c>
      <c r="S62" s="122">
        <f>IF(OR(M62="",Q62="Mut+ext"),0,IF(VLOOKUP(M62,Paramétrage!$C$6:$E$29,2,0)=0,0,IF(P62="","saisir capacité",N62*R62*VLOOKUP(M62,Paramétrage!$C$6:$E$29,2,0))))</f>
        <v>14</v>
      </c>
      <c r="T62" s="56"/>
      <c r="U62" s="123">
        <f>IF(OR(M62="",Q62="Mut+ext"),0,IF(ISERROR(S62+T62)=1,S62,S62+T62))</f>
        <v>14</v>
      </c>
      <c r="V62" s="124">
        <f>IF(OR(M62="",Q62="Mut+ext"),0,IF(ISERROR(T62+S62*VLOOKUP(M62,Paramétrage!$C$6:$E$29,3,0))=1,U62,T62+S62*VLOOKUP(M62,Paramétrage!$C$6:$E$29,3,0)))</f>
        <v>21</v>
      </c>
      <c r="W62" s="258" t="s">
        <v>442</v>
      </c>
      <c r="X62" s="258"/>
      <c r="Y62" s="258"/>
      <c r="Z62" s="59">
        <f>IF(G62="",0,IF(K62="",0,IF(SUMIF(G62:G64,G62,O62:O64)=0,0,IF(OR(L62="",K62="obligatoire"),AA62/SUMIF(G62:G64,G62,O62:O64),AA62/(SUMIF(G62:G64,G62,O62:O64)/L62)))))</f>
        <v>7</v>
      </c>
      <c r="AA62" s="60">
        <f>N62*O62</f>
        <v>560</v>
      </c>
    </row>
    <row r="63" spans="1:27" x14ac:dyDescent="0.2">
      <c r="A63" s="268"/>
      <c r="B63" s="263"/>
      <c r="C63" s="259"/>
      <c r="D63" s="259"/>
      <c r="E63" s="271"/>
      <c r="F63" s="264"/>
      <c r="G63" s="44" t="s">
        <v>160</v>
      </c>
      <c r="H63" s="104" t="s">
        <v>25</v>
      </c>
      <c r="I63" s="61" t="s">
        <v>251</v>
      </c>
      <c r="J63" s="47">
        <v>16</v>
      </c>
      <c r="K63" s="71" t="s">
        <v>120</v>
      </c>
      <c r="L63" s="96">
        <v>1</v>
      </c>
      <c r="M63" s="47" t="s">
        <v>75</v>
      </c>
      <c r="N63" s="65">
        <v>8</v>
      </c>
      <c r="O63" s="72">
        <v>20</v>
      </c>
      <c r="P63" s="52">
        <v>20</v>
      </c>
      <c r="Q63" s="98" t="s">
        <v>68</v>
      </c>
      <c r="R63" s="121">
        <f>IF(OR(P63="",M63=Paramétrage!$C$10,M63=Paramétrage!$C$13,M63=Paramétrage!$C$17,M63=Paramétrage!$C$20,M63=Paramétrage!$C$24,M63=Paramétrage!$C$27,AND(M63&lt;&gt;Paramétrage!$C$9,Q63="Mut+ext")),0,ROUNDUP(O63/P63,0))</f>
        <v>1</v>
      </c>
      <c r="S63" s="122">
        <f>IF(OR(M63="",Q63="Mut+ext"),0,IF(VLOOKUP(M63,Paramétrage!$C$6:$E$29,2,0)=0,0,IF(P63="","saisir capacité",N63*R63*VLOOKUP(M63,Paramétrage!$C$6:$E$29,2,0))))</f>
        <v>8</v>
      </c>
      <c r="T63" s="56"/>
      <c r="U63" s="123">
        <f>IF(OR(M63="",Q63="Mut+ext"),0,IF(ISERROR(S63+T63)=1,S63,S63+T63))</f>
        <v>8</v>
      </c>
      <c r="V63" s="124">
        <f>IF(OR(M63="",Q63="Mut+ext"),0,IF(ISERROR(T63+S63*VLOOKUP(M63,Paramétrage!$C$6:$E$29,3,0))=1,U63,T63+S63*VLOOKUP(M63,Paramétrage!$C$6:$E$29,3,0)))</f>
        <v>8</v>
      </c>
      <c r="W63" s="258"/>
      <c r="X63" s="258"/>
      <c r="Y63" s="258"/>
      <c r="Z63" s="59">
        <f>IF(G63="",0,IF(K63="",0,IF(SUMIF(G62:G64,G63,O62:O64)=0,0,IF(OR(L63="",K63="obligatoire"),AA63/SUMIF(G62:G64,G63,O62:O64),AA63/(SUMIF(G62:G64,G63,O62:O64)/L63)))))</f>
        <v>2</v>
      </c>
      <c r="AA63" s="63">
        <f>N63*O63</f>
        <v>160</v>
      </c>
    </row>
    <row r="64" spans="1:27" x14ac:dyDescent="0.2">
      <c r="A64" s="268"/>
      <c r="B64" s="263"/>
      <c r="C64" s="259"/>
      <c r="D64" s="259"/>
      <c r="E64" s="271"/>
      <c r="F64" s="264"/>
      <c r="G64" s="44" t="s">
        <v>160</v>
      </c>
      <c r="H64" s="104" t="s">
        <v>25</v>
      </c>
      <c r="I64" s="61" t="s">
        <v>252</v>
      </c>
      <c r="J64" s="47">
        <v>16</v>
      </c>
      <c r="K64" s="71" t="s">
        <v>120</v>
      </c>
      <c r="L64" s="96">
        <v>1</v>
      </c>
      <c r="M64" s="47" t="s">
        <v>75</v>
      </c>
      <c r="N64" s="65">
        <v>8</v>
      </c>
      <c r="O64" s="72">
        <v>20</v>
      </c>
      <c r="P64" s="52">
        <v>20</v>
      </c>
      <c r="Q64" s="98" t="s">
        <v>68</v>
      </c>
      <c r="R64" s="121">
        <f>IF(OR(P64="",M64=Paramétrage!$C$10,M64=Paramétrage!$C$13,M64=Paramétrage!$C$17,M64=Paramétrage!$C$20,M64=Paramétrage!$C$24,M64=Paramétrage!$C$27,AND(M64&lt;&gt;Paramétrage!$C$9,Q64="Mut+ext")),0,ROUNDUP(O64/P64,0))</f>
        <v>1</v>
      </c>
      <c r="S64" s="122">
        <f>IF(OR(M64="",Q64="Mut+ext"),0,IF(VLOOKUP(M64,Paramétrage!$C$6:$E$29,2,0)=0,0,IF(P64="","saisir capacité",N64*R64*VLOOKUP(M64,Paramétrage!$C$6:$E$29,2,0))))</f>
        <v>8</v>
      </c>
      <c r="T64" s="56"/>
      <c r="U64" s="123">
        <f>IF(OR(M64="",Q64="Mut+ext"),0,IF(ISERROR(S64+T64)=1,S64,S64+T64))</f>
        <v>8</v>
      </c>
      <c r="V64" s="124">
        <f>IF(OR(M64="",Q64="Mut+ext"),0,IF(ISERROR(T64+S64*VLOOKUP(M64,Paramétrage!$C$6:$E$29,3,0))=1,U64,T64+S64*VLOOKUP(M64,Paramétrage!$C$6:$E$29,3,0)))</f>
        <v>8</v>
      </c>
      <c r="W64" s="258"/>
      <c r="X64" s="258"/>
      <c r="Y64" s="258"/>
      <c r="Z64" s="59">
        <f>IF(G64="",0,IF(K64="",0,IF(SUMIF(G62:G64,G64,O62:O64)=0,0,IF(OR(L64="",K64="obligatoire"),AA64/SUMIF(G62:G64,G64,O62:O64),AA64/(SUMIF(G62:G64,G64,O62:O64)/L64)))))</f>
        <v>2</v>
      </c>
      <c r="AA64" s="63">
        <f>N64*O64</f>
        <v>160</v>
      </c>
    </row>
    <row r="65" spans="1:27" x14ac:dyDescent="0.2">
      <c r="A65" s="268"/>
      <c r="B65" s="263"/>
      <c r="C65" s="125"/>
      <c r="D65" s="126"/>
      <c r="E65" s="200"/>
      <c r="F65" s="126"/>
      <c r="G65" s="126"/>
      <c r="H65" s="128"/>
      <c r="I65" s="129"/>
      <c r="J65" s="148"/>
      <c r="K65" s="149"/>
      <c r="L65" s="150"/>
      <c r="M65" s="151"/>
      <c r="N65" s="134">
        <f>Z65</f>
        <v>11</v>
      </c>
      <c r="O65" s="135"/>
      <c r="P65" s="135"/>
      <c r="Q65" s="152"/>
      <c r="R65" s="139"/>
      <c r="S65" s="140">
        <f>SUM(S62:S64)</f>
        <v>30</v>
      </c>
      <c r="T65" s="133">
        <f>SUM(T62:T64)</f>
        <v>0</v>
      </c>
      <c r="U65" s="141">
        <f>SUM(U62:U64)</f>
        <v>30</v>
      </c>
      <c r="V65" s="142">
        <f>SUM(V62:V64)</f>
        <v>37</v>
      </c>
      <c r="W65" s="153"/>
      <c r="X65" s="144"/>
      <c r="Y65" s="145"/>
      <c r="Z65" s="146">
        <f>SUM(Z62:Z64)</f>
        <v>11</v>
      </c>
      <c r="AA65" s="147">
        <f>SUM(AA62:AA64)</f>
        <v>880</v>
      </c>
    </row>
    <row r="66" spans="1:27" ht="15.6" customHeight="1" x14ac:dyDescent="0.2">
      <c r="A66" s="268"/>
      <c r="B66" s="263" t="s">
        <v>165</v>
      </c>
      <c r="C66" s="267" t="s">
        <v>374</v>
      </c>
      <c r="D66" s="267"/>
      <c r="E66" s="272">
        <v>2</v>
      </c>
      <c r="F66" s="264" t="s">
        <v>263</v>
      </c>
      <c r="G66" s="120" t="s">
        <v>167</v>
      </c>
      <c r="H66" s="67" t="s">
        <v>25</v>
      </c>
      <c r="I66" s="61" t="s">
        <v>253</v>
      </c>
      <c r="J66" s="47">
        <v>16</v>
      </c>
      <c r="K66" s="71" t="s">
        <v>64</v>
      </c>
      <c r="L66" s="96"/>
      <c r="M66" s="47" t="s">
        <v>67</v>
      </c>
      <c r="N66" s="65">
        <v>14</v>
      </c>
      <c r="O66" s="72">
        <v>40</v>
      </c>
      <c r="P66" s="52">
        <v>40</v>
      </c>
      <c r="Q66" s="97" t="s">
        <v>68</v>
      </c>
      <c r="R66" s="121">
        <f>IF(OR(P66="",M66=Paramétrage!$C$10,M66=Paramétrage!$C$13,M66=Paramétrage!$C$17,M66=Paramétrage!$C$20,M66=Paramétrage!$C$24,M66=Paramétrage!$C$27,AND(M66&lt;&gt;Paramétrage!$C$9,Q66="Mut+ext")),0,ROUNDUP(O66/P66,0))</f>
        <v>1</v>
      </c>
      <c r="S66" s="122">
        <f>IF(OR(M66="",Q66="Mut+ext"),0,IF(VLOOKUP(M66,Paramétrage!$C$6:$E$29,2,0)=0,0,IF(P66="","saisir capacité",N66*R66*VLOOKUP(M66,Paramétrage!$C$6:$E$29,2,0))))</f>
        <v>14</v>
      </c>
      <c r="T66" s="56"/>
      <c r="U66" s="123">
        <f>IF(OR(M66="",Q66="Mut+ext"),0,IF(ISERROR(S66+T66)=1,S66,S66+T66))</f>
        <v>14</v>
      </c>
      <c r="V66" s="124">
        <f>IF(OR(M66="",Q66="Mut+ext"),0,IF(ISERROR(T66+S66*VLOOKUP(M66,Paramétrage!$C$6:$E$29,3,0))=1,U66,T66+S66*VLOOKUP(M66,Paramétrage!$C$6:$E$29,3,0)))</f>
        <v>21</v>
      </c>
      <c r="W66" s="258" t="s">
        <v>442</v>
      </c>
      <c r="X66" s="258"/>
      <c r="Y66" s="258"/>
      <c r="Z66" s="59">
        <f>IF(G66="",0,IF(K66="",0,IF(SUMIF(G66:G67,G66,O66:O67)=0,0,IF(OR(L66="",K66="obligatoire"),AA66/SUMIF(G66:G67,G66,O66:O67),AA66/(SUMIF(G66:G67,G66,O66:O67)/L66)))))</f>
        <v>14</v>
      </c>
      <c r="AA66" s="60">
        <f>N66*O66</f>
        <v>560</v>
      </c>
    </row>
    <row r="67" spans="1:27" x14ac:dyDescent="0.2">
      <c r="A67" s="268"/>
      <c r="B67" s="263"/>
      <c r="C67" s="267"/>
      <c r="D67" s="267"/>
      <c r="E67" s="272"/>
      <c r="F67" s="264"/>
      <c r="G67" s="44" t="s">
        <v>169</v>
      </c>
      <c r="H67" s="67" t="s">
        <v>25</v>
      </c>
      <c r="I67" s="61" t="s">
        <v>253</v>
      </c>
      <c r="J67" s="47">
        <v>16</v>
      </c>
      <c r="K67" s="71" t="s">
        <v>64</v>
      </c>
      <c r="L67" s="96"/>
      <c r="M67" s="47" t="s">
        <v>75</v>
      </c>
      <c r="N67" s="65">
        <v>8</v>
      </c>
      <c r="O67" s="72">
        <v>40</v>
      </c>
      <c r="P67" s="52">
        <v>40</v>
      </c>
      <c r="Q67" s="98" t="s">
        <v>68</v>
      </c>
      <c r="R67" s="121">
        <f>IF(OR(P67="",M67=Paramétrage!$C$10,M67=Paramétrage!$C$13,M67=Paramétrage!$C$17,M67=Paramétrage!$C$20,M67=Paramétrage!$C$24,M67=Paramétrage!$C$27,AND(M67&lt;&gt;Paramétrage!$C$9,Q67="Mut+ext")),0,ROUNDUP(O67/P67,0))</f>
        <v>1</v>
      </c>
      <c r="S67" s="122">
        <f>IF(OR(M67="",Q67="Mut+ext"),0,IF(VLOOKUP(M67,Paramétrage!$C$6:$E$29,2,0)=0,0,IF(P67="","saisir capacité",N67*R67*VLOOKUP(M67,Paramétrage!$C$6:$E$29,2,0))))</f>
        <v>8</v>
      </c>
      <c r="T67" s="56"/>
      <c r="U67" s="123">
        <f>IF(OR(M67="",Q67="Mut+ext"),0,IF(ISERROR(S67+T67)=1,S67,S67+T67))</f>
        <v>8</v>
      </c>
      <c r="V67" s="124">
        <f>IF(OR(M67="",Q67="Mut+ext"),0,IF(ISERROR(T67+S67*VLOOKUP(M67,Paramétrage!$C$6:$E$29,3,0))=1,U67,T67+S67*VLOOKUP(M67,Paramétrage!$C$6:$E$29,3,0)))</f>
        <v>8</v>
      </c>
      <c r="W67" s="258"/>
      <c r="X67" s="258"/>
      <c r="Y67" s="258"/>
      <c r="Z67" s="59">
        <f>IF(G67="",0,IF(K67="",0,IF(SUMIF(G66:G67,G67,O66:O67)=0,0,IF(OR(L67="",K67="obligatoire"),AA67/SUMIF(G66:G67,G67,O66:O67),AA67/(SUMIF(G66:G67,G67,O66:O67)/L67)))))</f>
        <v>8</v>
      </c>
      <c r="AA67" s="63">
        <f>N67*O67</f>
        <v>320</v>
      </c>
    </row>
    <row r="68" spans="1:27" x14ac:dyDescent="0.2">
      <c r="A68" s="268"/>
      <c r="B68" s="263"/>
      <c r="C68" s="125"/>
      <c r="D68" s="126"/>
      <c r="E68" s="200"/>
      <c r="F68" s="126"/>
      <c r="G68" s="126"/>
      <c r="H68" s="128"/>
      <c r="I68" s="129"/>
      <c r="J68" s="148"/>
      <c r="K68" s="149"/>
      <c r="L68" s="150"/>
      <c r="M68" s="151"/>
      <c r="N68" s="134">
        <f>Z68</f>
        <v>22</v>
      </c>
      <c r="O68" s="135"/>
      <c r="P68" s="135"/>
      <c r="Q68" s="152"/>
      <c r="R68" s="139"/>
      <c r="S68" s="140">
        <f>SUM(S66:S67)</f>
        <v>22</v>
      </c>
      <c r="T68" s="133">
        <f>SUM(T66:T67)</f>
        <v>0</v>
      </c>
      <c r="U68" s="141">
        <f>SUM(U66:U67)</f>
        <v>22</v>
      </c>
      <c r="V68" s="142">
        <f>SUM(V66:V67)</f>
        <v>29</v>
      </c>
      <c r="W68" s="153"/>
      <c r="X68" s="144"/>
      <c r="Y68" s="145"/>
      <c r="Z68" s="146">
        <f>SUM(Z66:Z67)</f>
        <v>22</v>
      </c>
      <c r="AA68" s="147">
        <f>SUM(AA66:AA67)</f>
        <v>880</v>
      </c>
    </row>
    <row r="69" spans="1:27" ht="15.6" customHeight="1" x14ac:dyDescent="0.2">
      <c r="A69" s="268"/>
      <c r="B69" s="263" t="s">
        <v>170</v>
      </c>
      <c r="C69" s="267" t="s">
        <v>375</v>
      </c>
      <c r="D69" s="267"/>
      <c r="E69" s="272">
        <v>2</v>
      </c>
      <c r="F69" s="267" t="s">
        <v>263</v>
      </c>
      <c r="G69" s="120" t="s">
        <v>172</v>
      </c>
      <c r="H69" s="68" t="s">
        <v>25</v>
      </c>
      <c r="I69" s="46" t="s">
        <v>254</v>
      </c>
      <c r="J69" s="189">
        <v>16</v>
      </c>
      <c r="K69" s="71" t="s">
        <v>64</v>
      </c>
      <c r="L69" s="49"/>
      <c r="M69" s="47" t="s">
        <v>67</v>
      </c>
      <c r="N69" s="65">
        <v>14</v>
      </c>
      <c r="O69" s="72">
        <v>40</v>
      </c>
      <c r="P69" s="52">
        <v>40</v>
      </c>
      <c r="Q69" s="97" t="s">
        <v>68</v>
      </c>
      <c r="R69" s="121">
        <f>IF(OR(P69="",M69=Paramétrage!$C$10,M69=Paramétrage!$C$13,M69=Paramétrage!$C$17,M69=Paramétrage!$C$20,M69=Paramétrage!$C$24,M69=Paramétrage!$C$27,AND(M69&lt;&gt;Paramétrage!$C$9,Q69="Mut+ext")),0,ROUNDUP(O69/P69,0))</f>
        <v>1</v>
      </c>
      <c r="S69" s="122">
        <f>IF(OR(M69="",Q69="Mut+ext"),0,IF(VLOOKUP(M69,Paramétrage!$C$6:$E$29,2,0)=0,0,IF(P69="","saisir capacité",N69*R69*VLOOKUP(M69,Paramétrage!$C$6:$E$29,2,0))))</f>
        <v>14</v>
      </c>
      <c r="T69" s="56"/>
      <c r="U69" s="123">
        <f>IF(OR(M69="",Q69="Mut+ext"),0,IF(ISERROR(S69+T69)=1,S69,S69+T69))</f>
        <v>14</v>
      </c>
      <c r="V69" s="124">
        <f>IF(OR(M69="",Q69="Mut+ext"),0,IF(ISERROR(T69+S69*VLOOKUP(M69,Paramétrage!$C$6:$E$29,3,0))=1,U69,T69+S69*VLOOKUP(M69,Paramétrage!$C$6:$E$29,3,0)))</f>
        <v>21</v>
      </c>
      <c r="W69" s="258" t="s">
        <v>442</v>
      </c>
      <c r="X69" s="258"/>
      <c r="Y69" s="258"/>
      <c r="Z69" s="59">
        <f>IF(G69="",0,IF(K69="",0,IF(SUMIF(G69:G71,G69,O69:O71)=0,0,IF(OR(L69="",K69="obligatoire"),AA69/SUMIF(G69:G71,G69,O69:O71),AA69/(SUMIF(G69:G71,G69,O69:O71)/L69)))))</f>
        <v>14</v>
      </c>
      <c r="AA69" s="60">
        <f>N69*O69</f>
        <v>560</v>
      </c>
    </row>
    <row r="70" spans="1:27" x14ac:dyDescent="0.2">
      <c r="A70" s="268"/>
      <c r="B70" s="263"/>
      <c r="C70" s="267"/>
      <c r="D70" s="267"/>
      <c r="E70" s="272"/>
      <c r="F70" s="267"/>
      <c r="G70" s="44" t="s">
        <v>173</v>
      </c>
      <c r="H70" s="68" t="s">
        <v>25</v>
      </c>
      <c r="I70" s="46" t="s">
        <v>255</v>
      </c>
      <c r="J70" s="189">
        <v>16</v>
      </c>
      <c r="K70" s="71" t="s">
        <v>120</v>
      </c>
      <c r="L70" s="49">
        <v>1</v>
      </c>
      <c r="M70" s="47" t="s">
        <v>75</v>
      </c>
      <c r="N70" s="65">
        <v>8</v>
      </c>
      <c r="O70" s="72">
        <v>20</v>
      </c>
      <c r="P70" s="52">
        <v>20</v>
      </c>
      <c r="Q70" s="98" t="s">
        <v>68</v>
      </c>
      <c r="R70" s="121">
        <f>IF(OR(P70="",M70=Paramétrage!$C$10,M70=Paramétrage!$C$13,M70=Paramétrage!$C$17,M70=Paramétrage!$C$20,M70=Paramétrage!$C$24,M70=Paramétrage!$C$27,AND(M70&lt;&gt;Paramétrage!$C$9,Q70="Mut+ext")),0,ROUNDUP(O70/P70,0))</f>
        <v>1</v>
      </c>
      <c r="S70" s="122">
        <f>IF(OR(M70="",Q70="Mut+ext"),0,IF(VLOOKUP(M70,Paramétrage!$C$6:$E$29,2,0)=0,0,IF(P70="","saisir capacité",N70*R70*VLOOKUP(M70,Paramétrage!$C$6:$E$29,2,0))))</f>
        <v>8</v>
      </c>
      <c r="T70" s="56"/>
      <c r="U70" s="123">
        <f>IF(OR(M70="",Q70="Mut+ext"),0,IF(ISERROR(S70+T70)=1,S70,S70+T70))</f>
        <v>8</v>
      </c>
      <c r="V70" s="124">
        <f>IF(OR(M70="",Q70="Mut+ext"),0,IF(ISERROR(T70+S70*VLOOKUP(M70,Paramétrage!$C$6:$E$29,3,0))=1,U70,T70+S70*VLOOKUP(M70,Paramétrage!$C$6:$E$29,3,0)))</f>
        <v>8</v>
      </c>
      <c r="W70" s="258"/>
      <c r="X70" s="258"/>
      <c r="Y70" s="258"/>
      <c r="Z70" s="59">
        <f>IF(G70="",0,IF(K70="",0,IF(SUMIF(G69:G71,G70,O69:O71)=0,0,IF(OR(L70="",K70="obligatoire"),AA70/SUMIF(G69:G71,G70,O69:O71),AA70/(SUMIF(G69:G71,G70,O69:O71)/L70)))))</f>
        <v>4</v>
      </c>
      <c r="AA70" s="60">
        <f>N70*O70</f>
        <v>160</v>
      </c>
    </row>
    <row r="71" spans="1:27" x14ac:dyDescent="0.2">
      <c r="A71" s="268"/>
      <c r="B71" s="263"/>
      <c r="C71" s="267"/>
      <c r="D71" s="267"/>
      <c r="E71" s="272"/>
      <c r="F71" s="267"/>
      <c r="G71" s="44" t="s">
        <v>173</v>
      </c>
      <c r="H71" s="68" t="s">
        <v>25</v>
      </c>
      <c r="I71" s="46" t="s">
        <v>256</v>
      </c>
      <c r="J71" s="189">
        <v>16</v>
      </c>
      <c r="K71" s="71" t="s">
        <v>120</v>
      </c>
      <c r="L71" s="49">
        <v>1</v>
      </c>
      <c r="M71" s="47" t="s">
        <v>75</v>
      </c>
      <c r="N71" s="65">
        <v>8</v>
      </c>
      <c r="O71" s="72">
        <v>20</v>
      </c>
      <c r="P71" s="52">
        <v>20</v>
      </c>
      <c r="Q71" s="98" t="s">
        <v>68</v>
      </c>
      <c r="R71" s="121">
        <f>IF(OR(P71="",M71=Paramétrage!$C$10,M71=Paramétrage!$C$13,M71=Paramétrage!$C$17,M71=Paramétrage!$C$20,M71=Paramétrage!$C$24,M71=Paramétrage!$C$27,AND(M71&lt;&gt;Paramétrage!$C$9,Q71="Mut+ext")),0,ROUNDUP(O71/P71,0))</f>
        <v>1</v>
      </c>
      <c r="S71" s="122">
        <f>IF(OR(M71="",Q71="Mut+ext"),0,IF(VLOOKUP(M71,Paramétrage!$C$6:$E$29,2,0)=0,0,IF(P71="","saisir capacité",N71*R71*VLOOKUP(M71,Paramétrage!$C$6:$E$29,2,0))))</f>
        <v>8</v>
      </c>
      <c r="T71" s="56"/>
      <c r="U71" s="123">
        <f>IF(OR(M71="",Q71="Mut+ext"),0,IF(ISERROR(S71+T71)=1,S71,S71+T71))</f>
        <v>8</v>
      </c>
      <c r="V71" s="124">
        <f>IF(OR(M71="",Q71="Mut+ext"),0,IF(ISERROR(T71+S71*VLOOKUP(M71,Paramétrage!$C$6:$E$29,3,0))=1,U71,T71+S71*VLOOKUP(M71,Paramétrage!$C$6:$E$29,3,0)))</f>
        <v>8</v>
      </c>
      <c r="W71" s="258"/>
      <c r="X71" s="258"/>
      <c r="Y71" s="258"/>
      <c r="Z71" s="59">
        <f>IF(G71="",0,IF(K71="",0,IF(SUMIF(G69:G71,G71,O69:O71)=0,0,IF(OR(L71="",K71="obligatoire"),AA71/SUMIF(G69:G71,G71,O69:O71),AA71/(SUMIF(G69:G71,G71,O69:O71)/L71)))))</f>
        <v>4</v>
      </c>
      <c r="AA71" s="60">
        <f>N71*O71</f>
        <v>160</v>
      </c>
    </row>
    <row r="72" spans="1:27" x14ac:dyDescent="0.2">
      <c r="A72" s="268"/>
      <c r="B72" s="263"/>
      <c r="C72" s="125"/>
      <c r="D72" s="126"/>
      <c r="E72" s="200"/>
      <c r="F72" s="126"/>
      <c r="G72" s="126"/>
      <c r="H72" s="128"/>
      <c r="I72" s="129"/>
      <c r="J72" s="148"/>
      <c r="K72" s="149"/>
      <c r="L72" s="150"/>
      <c r="M72" s="151"/>
      <c r="N72" s="134">
        <f>Z72</f>
        <v>22</v>
      </c>
      <c r="O72" s="135"/>
      <c r="P72" s="135"/>
      <c r="Q72" s="152"/>
      <c r="R72" s="139"/>
      <c r="S72" s="140">
        <f>SUM(S69:S71)</f>
        <v>30</v>
      </c>
      <c r="T72" s="133">
        <f>SUM(T69:T71)</f>
        <v>0</v>
      </c>
      <c r="U72" s="141">
        <f>SUM(U69:U71)</f>
        <v>30</v>
      </c>
      <c r="V72" s="142">
        <f>SUM(V69:V71)</f>
        <v>37</v>
      </c>
      <c r="W72" s="153"/>
      <c r="X72" s="144"/>
      <c r="Y72" s="145"/>
      <c r="Z72" s="146">
        <f>SUM(Z69:Z71)</f>
        <v>22</v>
      </c>
      <c r="AA72" s="147">
        <f>SUM(AA69:AA71)</f>
        <v>880</v>
      </c>
    </row>
    <row r="73" spans="1:27" ht="15.6" customHeight="1" x14ac:dyDescent="0.2">
      <c r="A73" s="268"/>
      <c r="B73" s="263" t="s">
        <v>176</v>
      </c>
      <c r="C73" s="267" t="s">
        <v>376</v>
      </c>
      <c r="D73" s="267"/>
      <c r="E73" s="272">
        <v>2</v>
      </c>
      <c r="F73" s="264" t="s">
        <v>263</v>
      </c>
      <c r="G73" s="120" t="s">
        <v>178</v>
      </c>
      <c r="H73" s="67" t="s">
        <v>25</v>
      </c>
      <c r="I73" s="219" t="s">
        <v>258</v>
      </c>
      <c r="J73" s="47">
        <v>16</v>
      </c>
      <c r="K73" s="71" t="s">
        <v>64</v>
      </c>
      <c r="L73" s="96"/>
      <c r="M73" s="47" t="s">
        <v>67</v>
      </c>
      <c r="N73" s="65">
        <v>14</v>
      </c>
      <c r="O73" s="72">
        <v>40</v>
      </c>
      <c r="P73" s="52">
        <v>40</v>
      </c>
      <c r="Q73" s="97" t="s">
        <v>68</v>
      </c>
      <c r="R73" s="121">
        <f>IF(OR(P73="",M73=Paramétrage!$C$10,M73=Paramétrage!$C$13,M73=Paramétrage!$C$17,M73=Paramétrage!$C$20,M73=Paramétrage!$C$24,M73=Paramétrage!$C$27,AND(M73&lt;&gt;Paramétrage!$C$9,Q73="Mut+ext")),0,ROUNDUP(O73/P73,0))</f>
        <v>1</v>
      </c>
      <c r="S73" s="122">
        <f>IF(OR(M73="",Q73="Mut+ext"),0,IF(VLOOKUP(M73,Paramétrage!$C$6:$E$29,2,0)=0,0,IF(P73="","saisir capacité",N73*R73*VLOOKUP(M73,Paramétrage!$C$6:$E$29,2,0))))</f>
        <v>14</v>
      </c>
      <c r="T73" s="56"/>
      <c r="U73" s="123">
        <f>IF(OR(M73="",Q73="Mut+ext"),0,IF(ISERROR(S73+T73)=1,S73,S73+T73))</f>
        <v>14</v>
      </c>
      <c r="V73" s="124">
        <f>IF(OR(M73="",Q73="Mut+ext"),0,IF(ISERROR(T73+S73*VLOOKUP(M73,Paramétrage!$C$6:$E$29,3,0))=1,U73,T73+S73*VLOOKUP(M73,Paramétrage!$C$6:$E$29,3,0)))</f>
        <v>21</v>
      </c>
      <c r="W73" s="258" t="s">
        <v>442</v>
      </c>
      <c r="X73" s="258"/>
      <c r="Y73" s="258"/>
      <c r="Z73" s="59">
        <f>IF(G73="",0,IF(K73="",0,IF(SUMIF(G73:G77,G73,O73:O77)=0,0,IF(OR(L73="",K73="obligatoire"),AA73/SUMIF(G73:G77,G73,O73:O77),AA73/(SUMIF(G73:G77,G73,O73:O77)/L73)))))</f>
        <v>14</v>
      </c>
      <c r="AA73" s="60">
        <f>N73*O73</f>
        <v>560</v>
      </c>
    </row>
    <row r="74" spans="1:27" x14ac:dyDescent="0.2">
      <c r="A74" s="268"/>
      <c r="B74" s="263"/>
      <c r="C74" s="267"/>
      <c r="D74" s="267"/>
      <c r="E74" s="272"/>
      <c r="F74" s="264"/>
      <c r="G74" s="44" t="s">
        <v>377</v>
      </c>
      <c r="H74" s="67" t="s">
        <v>25</v>
      </c>
      <c r="I74" s="64" t="s">
        <v>259</v>
      </c>
      <c r="J74" s="47">
        <v>16</v>
      </c>
      <c r="K74" s="71" t="s">
        <v>120</v>
      </c>
      <c r="L74" s="96">
        <v>1</v>
      </c>
      <c r="M74" s="47" t="s">
        <v>75</v>
      </c>
      <c r="N74" s="65">
        <v>8</v>
      </c>
      <c r="O74" s="72">
        <v>10</v>
      </c>
      <c r="P74" s="52">
        <v>10</v>
      </c>
      <c r="Q74" s="98" t="s">
        <v>68</v>
      </c>
      <c r="R74" s="121">
        <f>IF(OR(P74="",M74=Paramétrage!$C$10,M74=Paramétrage!$C$13,M74=Paramétrage!$C$17,M74=Paramétrage!$C$20,M74=Paramétrage!$C$24,M74=Paramétrage!$C$27,AND(M74&lt;&gt;Paramétrage!$C$9,Q74="Mut+ext")),0,ROUNDUP(O74/P74,0))</f>
        <v>1</v>
      </c>
      <c r="S74" s="122">
        <f>IF(OR(M74="",Q74="Mut+ext"),0,IF(VLOOKUP(M74,Paramétrage!$C$6:$E$29,2,0)=0,0,IF(P74="","saisir capacité",N74*R74*VLOOKUP(M74,Paramétrage!$C$6:$E$29,2,0))))</f>
        <v>8</v>
      </c>
      <c r="T74" s="56"/>
      <c r="U74" s="123">
        <f>IF(OR(M74="",Q74="Mut+ext"),0,IF(ISERROR(S74+T74)=1,S74,S74+T74))</f>
        <v>8</v>
      </c>
      <c r="V74" s="124">
        <f>IF(OR(M74="",Q74="Mut+ext"),0,IF(ISERROR(T74+S74*VLOOKUP(M74,Paramétrage!$C$6:$E$29,3,0))=1,U74,T74+S74*VLOOKUP(M74,Paramétrage!$C$6:$E$29,3,0)))</f>
        <v>8</v>
      </c>
      <c r="W74" s="258"/>
      <c r="X74" s="258"/>
      <c r="Y74" s="258"/>
      <c r="Z74" s="59">
        <f>IF(G74="",0,IF(K74="",0,IF(SUMIF(G73:G77,G74,O73:O77)=0,0,IF(OR(L74="",K74="obligatoire"),AA74/SUMIF(G73:G77,G74,O73:O77),AA74/(SUMIF(G73:G77,G74,O73:O77)/L74)))))</f>
        <v>2</v>
      </c>
      <c r="AA74" s="63">
        <f>N74*O74</f>
        <v>80</v>
      </c>
    </row>
    <row r="75" spans="1:27" x14ac:dyDescent="0.2">
      <c r="A75" s="268"/>
      <c r="B75" s="263"/>
      <c r="C75" s="267"/>
      <c r="D75" s="267"/>
      <c r="E75" s="272"/>
      <c r="F75" s="264"/>
      <c r="G75" s="44" t="s">
        <v>377</v>
      </c>
      <c r="H75" s="67" t="s">
        <v>25</v>
      </c>
      <c r="I75" s="23" t="s">
        <v>260</v>
      </c>
      <c r="J75" s="47">
        <v>16</v>
      </c>
      <c r="K75" s="71" t="s">
        <v>120</v>
      </c>
      <c r="L75" s="96">
        <v>1</v>
      </c>
      <c r="M75" s="47" t="s">
        <v>75</v>
      </c>
      <c r="N75" s="65">
        <v>8</v>
      </c>
      <c r="O75" s="72">
        <v>10</v>
      </c>
      <c r="P75" s="52">
        <v>10</v>
      </c>
      <c r="Q75" s="98" t="s">
        <v>68</v>
      </c>
      <c r="R75" s="121">
        <f>IF(OR(P75="",M75=Paramétrage!$C$10,M75=Paramétrage!$C$13,M75=Paramétrage!$C$17,M75=Paramétrage!$C$20,M75=Paramétrage!$C$24,M75=Paramétrage!$C$27,AND(M75&lt;&gt;Paramétrage!$C$9,Q75="Mut+ext")),0,ROUNDUP(O75/P75,0))</f>
        <v>1</v>
      </c>
      <c r="S75" s="122">
        <f>IF(OR(M75="",Q75="Mut+ext"),0,IF(VLOOKUP(M75,Paramétrage!$C$6:$E$29,2,0)=0,0,IF(P75="","saisir capacité",N75*R75*VLOOKUP(M75,Paramétrage!$C$6:$E$29,2,0))))</f>
        <v>8</v>
      </c>
      <c r="T75" s="56"/>
      <c r="U75" s="123">
        <f>IF(OR(M75="",Q75="Mut+ext"),0,IF(ISERROR(S75+T75)=1,S75,S75+T75))</f>
        <v>8</v>
      </c>
      <c r="V75" s="124">
        <f>IF(OR(M75="",Q75="Mut+ext"),0,IF(ISERROR(T75+S75*VLOOKUP(M75,Paramétrage!$C$6:$E$29,3,0))=1,U75,T75+S75*VLOOKUP(M75,Paramétrage!$C$6:$E$29,3,0)))</f>
        <v>8</v>
      </c>
      <c r="W75" s="258"/>
      <c r="X75" s="258"/>
      <c r="Y75" s="258"/>
      <c r="Z75" s="59">
        <f>IF(G75="",0,IF(K75="",0,IF(SUMIF(G73:G77,G75,O73:O77)=0,0,IF(OR(L75="",K75="obligatoire"),AA75/SUMIF(G73:G77,G75,O73:O77),AA75/(SUMIF(G73:G77,G75,O73:O77)/L75)))))</f>
        <v>2</v>
      </c>
      <c r="AA75" s="63">
        <f>N75*O75</f>
        <v>80</v>
      </c>
    </row>
    <row r="76" spans="1:27" x14ac:dyDescent="0.2">
      <c r="A76" s="268"/>
      <c r="B76" s="263"/>
      <c r="C76" s="267"/>
      <c r="D76" s="267"/>
      <c r="E76" s="272"/>
      <c r="F76" s="264"/>
      <c r="G76" s="105" t="s">
        <v>377</v>
      </c>
      <c r="H76" s="67" t="s">
        <v>25</v>
      </c>
      <c r="I76" s="64" t="s">
        <v>261</v>
      </c>
      <c r="J76" s="47">
        <v>16</v>
      </c>
      <c r="K76" s="71" t="s">
        <v>120</v>
      </c>
      <c r="L76" s="96">
        <v>1</v>
      </c>
      <c r="M76" s="47" t="s">
        <v>75</v>
      </c>
      <c r="N76" s="65">
        <v>8</v>
      </c>
      <c r="O76" s="72">
        <v>10</v>
      </c>
      <c r="P76" s="52">
        <v>10</v>
      </c>
      <c r="Q76" s="98" t="s">
        <v>68</v>
      </c>
      <c r="R76" s="121">
        <f>IF(OR(P76="",M76=Paramétrage!$C$10,M76=Paramétrage!$C$13,M76=Paramétrage!$C$17,M76=Paramétrage!$C$20,M76=Paramétrage!$C$24,M76=Paramétrage!$C$27,AND(M76&lt;&gt;Paramétrage!$C$9,Q76="Mut+ext")),0,ROUNDUP(O76/P76,0))</f>
        <v>1</v>
      </c>
      <c r="S76" s="122">
        <f>IF(OR(M76="",Q76="Mut+ext"),0,IF(VLOOKUP(M76,Paramétrage!$C$6:$E$29,2,0)=0,0,IF(P76="","saisir capacité",N76*R76*VLOOKUP(M76,Paramétrage!$C$6:$E$29,2,0))))</f>
        <v>8</v>
      </c>
      <c r="T76" s="56"/>
      <c r="U76" s="123">
        <f>IF(OR(M76="",Q76="Mut+ext"),0,IF(ISERROR(S76+T76)=1,S76,S76+T76))</f>
        <v>8</v>
      </c>
      <c r="V76" s="124">
        <f>IF(OR(M76="",Q76="Mut+ext"),0,IF(ISERROR(T76+S76*VLOOKUP(M76,Paramétrage!$C$6:$E$29,3,0))=1,U76,T76+S76*VLOOKUP(M76,Paramétrage!$C$6:$E$29,3,0)))</f>
        <v>8</v>
      </c>
      <c r="W76" s="258"/>
      <c r="X76" s="258"/>
      <c r="Y76" s="258"/>
      <c r="Z76" s="59">
        <f>IF(G76="",0,IF(K76="",0,IF(SUMIF(G73:G77,G76,O73:O77)=0,0,IF(OR(L76="",K76="obligatoire"),AA76/SUMIF(G73:G77,G76,O73:O77),AA76/(SUMIF(G73:G77,G76,O73:O77)/L76)))))</f>
        <v>2</v>
      </c>
      <c r="AA76" s="63">
        <f>N76*O76</f>
        <v>80</v>
      </c>
    </row>
    <row r="77" spans="1:27" x14ac:dyDescent="0.2">
      <c r="A77" s="268"/>
      <c r="B77" s="263"/>
      <c r="C77" s="267"/>
      <c r="D77" s="267"/>
      <c r="E77" s="272"/>
      <c r="F77" s="264"/>
      <c r="G77" s="44" t="s">
        <v>377</v>
      </c>
      <c r="H77" s="67" t="s">
        <v>25</v>
      </c>
      <c r="I77" s="61" t="s">
        <v>262</v>
      </c>
      <c r="J77" s="47">
        <v>16</v>
      </c>
      <c r="K77" s="71" t="s">
        <v>120</v>
      </c>
      <c r="L77" s="96">
        <v>1</v>
      </c>
      <c r="M77" s="47" t="s">
        <v>75</v>
      </c>
      <c r="N77" s="65">
        <v>8</v>
      </c>
      <c r="O77" s="72">
        <v>10</v>
      </c>
      <c r="P77" s="52">
        <v>10</v>
      </c>
      <c r="Q77" s="98" t="s">
        <v>68</v>
      </c>
      <c r="R77" s="121">
        <f>IF(OR(P77="",M77=Paramétrage!$C$10,M77=Paramétrage!$C$13,M77=Paramétrage!$C$17,M77=Paramétrage!$C$20,M77=Paramétrage!$C$24,M77=Paramétrage!$C$27,AND(M77&lt;&gt;Paramétrage!$C$9,Q77="Mut+ext")),0,ROUNDUP(O77/P77,0))</f>
        <v>1</v>
      </c>
      <c r="S77" s="122">
        <f>IF(OR(M77="",Q77="Mut+ext"),0,IF(VLOOKUP(M77,Paramétrage!$C$6:$E$29,2,0)=0,0,IF(P77="","saisir capacité",N77*R77*VLOOKUP(M77,Paramétrage!$C$6:$E$29,2,0))))</f>
        <v>8</v>
      </c>
      <c r="T77" s="56"/>
      <c r="U77" s="123">
        <f>IF(OR(M77="",Q77="Mut+ext"),0,IF(ISERROR(S77+T77)=1,S77,S77+T77))</f>
        <v>8</v>
      </c>
      <c r="V77" s="124">
        <f>IF(OR(M77="",Q77="Mut+ext"),0,IF(ISERROR(T77+S77*VLOOKUP(M77,Paramétrage!$C$6:$E$29,3,0))=1,U77,T77+S77*VLOOKUP(M77,Paramétrage!$C$6:$E$29,3,0)))</f>
        <v>8</v>
      </c>
      <c r="W77" s="258"/>
      <c r="X77" s="258"/>
      <c r="Y77" s="258"/>
      <c r="Z77" s="59">
        <f>IF(G77="",0,IF(K77="",0,IF(SUMIF(G72:G77,G77,O72:O77)=0,0,IF(OR(L77="",K77="obligatoire"),AA77/SUMIF(G72:G77,G77,O72:O77),AA77/(SUMIF(G72:G77,G77,O72:O77)/L77)))))</f>
        <v>2</v>
      </c>
      <c r="AA77" s="63">
        <f>N77*O77</f>
        <v>80</v>
      </c>
    </row>
    <row r="78" spans="1:27" x14ac:dyDescent="0.2">
      <c r="A78" s="268"/>
      <c r="B78" s="263"/>
      <c r="C78" s="125"/>
      <c r="D78" s="126"/>
      <c r="E78" s="200"/>
      <c r="F78" s="126"/>
      <c r="G78" s="126"/>
      <c r="H78" s="128"/>
      <c r="I78" s="129"/>
      <c r="J78" s="148"/>
      <c r="K78" s="149"/>
      <c r="L78" s="150"/>
      <c r="M78" s="151"/>
      <c r="N78" s="134">
        <f>Z78</f>
        <v>22</v>
      </c>
      <c r="O78" s="135"/>
      <c r="P78" s="135"/>
      <c r="Q78" s="152"/>
      <c r="R78" s="139"/>
      <c r="S78" s="140">
        <f>SUM(S73:S77)</f>
        <v>46</v>
      </c>
      <c r="T78" s="133">
        <f>SUM(T73:T77)</f>
        <v>0</v>
      </c>
      <c r="U78" s="141">
        <f>SUM(U73:U77)</f>
        <v>46</v>
      </c>
      <c r="V78" s="142">
        <f>SUM(V73:V77)</f>
        <v>53</v>
      </c>
      <c r="W78" s="153"/>
      <c r="X78" s="144"/>
      <c r="Y78" s="145"/>
      <c r="Z78" s="146">
        <f>SUM(Z73:Z77)</f>
        <v>22</v>
      </c>
      <c r="AA78" s="147">
        <f>SUM(AA73:AA77)</f>
        <v>880</v>
      </c>
    </row>
    <row r="79" spans="1:27" ht="15.6" customHeight="1" x14ac:dyDescent="0.2">
      <c r="A79" s="268"/>
      <c r="B79" s="263" t="s">
        <v>179</v>
      </c>
      <c r="C79" s="259" t="s">
        <v>180</v>
      </c>
      <c r="D79" s="259"/>
      <c r="E79" s="243"/>
      <c r="F79" s="241" t="s">
        <v>64</v>
      </c>
      <c r="G79" s="120" t="s">
        <v>181</v>
      </c>
      <c r="H79" s="45"/>
      <c r="I79" s="61"/>
      <c r="J79" s="47"/>
      <c r="K79" s="71"/>
      <c r="L79" s="96"/>
      <c r="M79" s="47"/>
      <c r="N79" s="65"/>
      <c r="O79" s="72"/>
      <c r="P79" s="52"/>
      <c r="Q79" s="97"/>
      <c r="R79" s="121">
        <f>IF(OR(P79="",M79=Paramétrage!$C$10,M79=Paramétrage!$C$13,M79=Paramétrage!$C$17,M79=Paramétrage!$C$20,M79=Paramétrage!$C$24,M79=Paramétrage!$C$27,AND(M79&lt;&gt;Paramétrage!$C$9,Q79="Mut+ext")),0,ROUNDUP(O79/P79,0))</f>
        <v>0</v>
      </c>
      <c r="S79" s="122">
        <f>IF(OR(M79="",Q79="Mut+ext"),0,IF(VLOOKUP(M79,Paramétrage!$C$6:$E$29,2,0)=0,0,IF(P79="","saisir capacité",N79*R79*VLOOKUP(M79,Paramétrage!$C$6:$E$29,2,0))))</f>
        <v>0</v>
      </c>
      <c r="T79" s="56"/>
      <c r="U79" s="123">
        <f>IF(OR(M79="",Q79="Mut+ext"),0,IF(ISERROR(S79+T79)=1,S79,S79+T79))</f>
        <v>0</v>
      </c>
      <c r="V79" s="124">
        <f>IF(OR(M79="",Q79="Mut+ext"),0,IF(ISERROR(T79+S79*VLOOKUP(M79,Paramétrage!$C$6:$E$29,3,0))=1,U79,T79+S79*VLOOKUP(M79,Paramétrage!$C$6:$E$29,3,0)))</f>
        <v>0</v>
      </c>
      <c r="W79" s="258"/>
      <c r="X79" s="258"/>
      <c r="Y79" s="258"/>
      <c r="Z79" s="59">
        <f>IF(G79="",0,IF(K79="",0,IF(SUMIF(G79:G79,G79,O79:O79)=0,0,IF(OR(L79="",K79="obligatoire"),AA79/SUMIF(G79:G79,G79,O79:O79),AA79/(SUMIF(G79:G79,G79,O79:O79)/L79)))))</f>
        <v>0</v>
      </c>
      <c r="AA79" s="60">
        <f>N79*O79</f>
        <v>0</v>
      </c>
    </row>
    <row r="80" spans="1:27" x14ac:dyDescent="0.2">
      <c r="A80" s="268"/>
      <c r="B80" s="263"/>
      <c r="C80" s="125"/>
      <c r="D80" s="126"/>
      <c r="E80" s="200"/>
      <c r="F80" s="126"/>
      <c r="G80" s="126"/>
      <c r="H80" s="128"/>
      <c r="I80" s="129"/>
      <c r="J80" s="148"/>
      <c r="K80" s="149"/>
      <c r="L80" s="150"/>
      <c r="M80" s="151"/>
      <c r="N80" s="134">
        <f>Z80</f>
        <v>0</v>
      </c>
      <c r="O80" s="135"/>
      <c r="P80" s="135"/>
      <c r="Q80" s="152"/>
      <c r="R80" s="139"/>
      <c r="S80" s="140">
        <f>SUM(S79:S79)</f>
        <v>0</v>
      </c>
      <c r="T80" s="133">
        <f>SUM(T79:T79)</f>
        <v>0</v>
      </c>
      <c r="U80" s="141">
        <f>SUM(U79:U79)</f>
        <v>0</v>
      </c>
      <c r="V80" s="142">
        <f>SUM(V79:V79)</f>
        <v>0</v>
      </c>
      <c r="W80" s="153"/>
      <c r="X80" s="144"/>
      <c r="Y80" s="145"/>
      <c r="Z80" s="146">
        <f>SUM(Z79:Z79)</f>
        <v>0</v>
      </c>
      <c r="AA80" s="147">
        <f>SUM(AA79:AA79)</f>
        <v>0</v>
      </c>
    </row>
    <row r="81" spans="1:27" ht="15.6" customHeight="1" x14ac:dyDescent="0.2">
      <c r="A81" s="268"/>
      <c r="B81" s="263" t="s">
        <v>182</v>
      </c>
      <c r="C81" s="259" t="s">
        <v>183</v>
      </c>
      <c r="D81" s="259"/>
      <c r="E81" s="242">
        <v>0</v>
      </c>
      <c r="F81" s="241" t="s">
        <v>64</v>
      </c>
      <c r="G81" s="120" t="s">
        <v>184</v>
      </c>
      <c r="H81" s="45"/>
      <c r="I81" s="61"/>
      <c r="J81" s="47"/>
      <c r="K81" s="71"/>
      <c r="L81" s="96"/>
      <c r="M81" s="47"/>
      <c r="N81" s="65"/>
      <c r="O81" s="72"/>
      <c r="P81" s="52"/>
      <c r="Q81" s="97"/>
      <c r="R81" s="121">
        <f>IF(OR(P81="",M81=Paramétrage!$C$10,M81=Paramétrage!$C$13,M81=Paramétrage!$C$17,M81=Paramétrage!$C$20,M81=Paramétrage!$C$24,M81=Paramétrage!$C$27,AND(M81&lt;&gt;Paramétrage!$C$9,Q81="Mut+ext")),0,ROUNDUP(O81/P81,0))</f>
        <v>0</v>
      </c>
      <c r="S81" s="122">
        <f>IF(OR(M81="",Q81="Mut+ext"),0,IF(VLOOKUP(M81,Paramétrage!$C$6:$E$29,2,0)=0,0,IF(P81="","saisir capacité",N81*R81*VLOOKUP(M81,Paramétrage!$C$6:$E$29,2,0))))</f>
        <v>0</v>
      </c>
      <c r="T81" s="56"/>
      <c r="U81" s="123">
        <f>IF(OR(M81="",Q81="Mut+ext"),0,IF(ISERROR(S81+T81)=1,S81,S81+T81))</f>
        <v>0</v>
      </c>
      <c r="V81" s="124">
        <f>IF(OR(M81="",Q81="Mut+ext"),0,IF(ISERROR(T81+S81*VLOOKUP(M81,Paramétrage!$C$6:$E$29,3,0))=1,U81,T81+S81*VLOOKUP(M81,Paramétrage!$C$6:$E$29,3,0)))</f>
        <v>0</v>
      </c>
      <c r="W81" s="258"/>
      <c r="X81" s="258"/>
      <c r="Y81" s="258"/>
      <c r="Z81" s="59">
        <f>IF(G81="",0,IF(K81="",0,IF(SUMIF(G81:G81,G81,O81:O81)=0,0,IF(OR(L81="",K81="obligatoire"),AA81/SUMIF(G81:G81,G81,O81:O81),AA81/(SUMIF(G81:G81,G81,O81:O81)/L81)))))</f>
        <v>0</v>
      </c>
      <c r="AA81" s="60">
        <f t="shared" ref="AA81" si="0">N81*O81</f>
        <v>0</v>
      </c>
    </row>
    <row r="82" spans="1:27" x14ac:dyDescent="0.2">
      <c r="A82" s="268"/>
      <c r="B82" s="263"/>
      <c r="C82" s="125"/>
      <c r="D82" s="126"/>
      <c r="E82" s="200"/>
      <c r="F82" s="126"/>
      <c r="G82" s="126"/>
      <c r="H82" s="128"/>
      <c r="I82" s="129"/>
      <c r="J82" s="148"/>
      <c r="K82" s="149"/>
      <c r="L82" s="150"/>
      <c r="M82" s="151"/>
      <c r="N82" s="134">
        <f>Z82</f>
        <v>0</v>
      </c>
      <c r="O82" s="135"/>
      <c r="P82" s="135"/>
      <c r="Q82" s="152"/>
      <c r="R82" s="139"/>
      <c r="S82" s="140">
        <f>SUM(S81:S81)</f>
        <v>0</v>
      </c>
      <c r="T82" s="133">
        <f>SUM(T81:T81)</f>
        <v>0</v>
      </c>
      <c r="U82" s="141">
        <f>SUM(U81:U81)</f>
        <v>0</v>
      </c>
      <c r="V82" s="142">
        <f>SUM(V81:V81)</f>
        <v>0</v>
      </c>
      <c r="W82" s="153"/>
      <c r="X82" s="144"/>
      <c r="Y82" s="145"/>
      <c r="Z82" s="146">
        <f>SUM(Z81:Z81)</f>
        <v>0</v>
      </c>
      <c r="AA82" s="147">
        <f>SUM(AA81:AA81)</f>
        <v>0</v>
      </c>
    </row>
    <row r="83" spans="1:27" ht="15.6" customHeight="1" x14ac:dyDescent="0.2">
      <c r="A83" s="268"/>
      <c r="B83" s="263" t="s">
        <v>185</v>
      </c>
      <c r="C83" s="259" t="s">
        <v>186</v>
      </c>
      <c r="D83" s="259"/>
      <c r="E83" s="242">
        <v>0</v>
      </c>
      <c r="F83" s="241" t="s">
        <v>64</v>
      </c>
      <c r="G83" s="120" t="s">
        <v>187</v>
      </c>
      <c r="H83" s="45"/>
      <c r="I83" s="61"/>
      <c r="J83" s="47"/>
      <c r="K83" s="71"/>
      <c r="L83" s="96"/>
      <c r="M83" s="47"/>
      <c r="N83" s="65"/>
      <c r="O83" s="72"/>
      <c r="P83" s="52"/>
      <c r="Q83" s="97"/>
      <c r="R83" s="121">
        <f>IF(OR(P83="",M83=Paramétrage!$C$10,M83=Paramétrage!$C$13,M83=Paramétrage!$C$17,M83=Paramétrage!$C$20,M83=Paramétrage!$C$24,M83=Paramétrage!$C$27,AND(M83&lt;&gt;Paramétrage!$C$9,Q83="Mut+ext")),0,ROUNDUP(O83/P83,0))</f>
        <v>0</v>
      </c>
      <c r="S83" s="122">
        <f>IF(OR(M83="",Q83="Mut+ext"),0,IF(VLOOKUP(M83,Paramétrage!$C$6:$E$29,2,0)=0,0,IF(P83="","saisir capacité",N83*R83*VLOOKUP(M83,Paramétrage!$C$6:$E$29,2,0))))</f>
        <v>0</v>
      </c>
      <c r="T83" s="56"/>
      <c r="U83" s="123">
        <f>IF(OR(M83="",Q83="Mut+ext"),0,IF(ISERROR(S83+T83)=1,S83,S83+T83))</f>
        <v>0</v>
      </c>
      <c r="V83" s="124">
        <f>IF(OR(M83="",Q83="Mut+ext"),0,IF(ISERROR(T83+S83*VLOOKUP(M83,Paramétrage!$C$6:$E$29,3,0))=1,U83,T83+S83*VLOOKUP(M83,Paramétrage!$C$6:$E$29,3,0)))</f>
        <v>0</v>
      </c>
      <c r="W83" s="258"/>
      <c r="X83" s="258"/>
      <c r="Y83" s="258"/>
      <c r="Z83" s="59">
        <f>IF(G83="",0,IF(K83="",0,IF(SUMIF(G83:G83,G83,O83:O83)=0,0,IF(OR(L83="",K83="obligatoire"),AA83/SUMIF(G83:G83,G83,O83:O83),AA83/(SUMIF(G83:G83,G83,O83:O83)/L83)))))</f>
        <v>0</v>
      </c>
      <c r="AA83" s="60">
        <f>N83*O83</f>
        <v>0</v>
      </c>
    </row>
    <row r="84" spans="1:27" x14ac:dyDescent="0.2">
      <c r="A84" s="268"/>
      <c r="B84" s="263"/>
      <c r="C84" s="125"/>
      <c r="D84" s="126"/>
      <c r="E84" s="200"/>
      <c r="F84" s="126"/>
      <c r="G84" s="126"/>
      <c r="H84" s="128"/>
      <c r="I84" s="129"/>
      <c r="J84" s="148"/>
      <c r="K84" s="149"/>
      <c r="L84" s="150"/>
      <c r="M84" s="151"/>
      <c r="N84" s="134">
        <f>Z84</f>
        <v>0</v>
      </c>
      <c r="O84" s="135"/>
      <c r="P84" s="135"/>
      <c r="Q84" s="152"/>
      <c r="R84" s="139"/>
      <c r="S84" s="140">
        <f>SUM(S83:S83)</f>
        <v>0</v>
      </c>
      <c r="T84" s="133">
        <f>SUM(T83:T83)</f>
        <v>0</v>
      </c>
      <c r="U84" s="141">
        <f>SUM(U83:U83)</f>
        <v>0</v>
      </c>
      <c r="V84" s="142">
        <f>SUM(V83:V83)</f>
        <v>0</v>
      </c>
      <c r="W84" s="153"/>
      <c r="X84" s="144"/>
      <c r="Y84" s="145"/>
      <c r="Z84" s="146">
        <f>SUM(Z83:Z83)</f>
        <v>0</v>
      </c>
      <c r="AA84" s="147">
        <f>SUM(AA83:AA83)</f>
        <v>0</v>
      </c>
    </row>
    <row r="85" spans="1:27" x14ac:dyDescent="0.2">
      <c r="A85" s="268"/>
      <c r="B85" s="154"/>
      <c r="C85" s="154"/>
      <c r="D85" s="155"/>
      <c r="E85" s="201">
        <f>E50+E54+E59+E62+E66+E73+E79</f>
        <v>30</v>
      </c>
      <c r="F85" s="157"/>
      <c r="G85" s="158"/>
      <c r="H85" s="159"/>
      <c r="I85" s="159"/>
      <c r="J85" s="160"/>
      <c r="K85" s="154"/>
      <c r="L85" s="154"/>
      <c r="M85" s="155"/>
      <c r="N85" s="161">
        <f>N53+N58+N61+N65+N68+N72+N78+N80+N82+N84</f>
        <v>117.5</v>
      </c>
      <c r="O85" s="160"/>
      <c r="P85" s="162"/>
      <c r="Q85" s="160"/>
      <c r="R85" s="164"/>
      <c r="S85" s="156">
        <f>S53+S58+S61+S65+S68+S72+S78+S80+S82+S84</f>
        <v>730</v>
      </c>
      <c r="T85" s="156">
        <f>T53+T58+T61+T65+T68+T72+T78+T80+T82+T84</f>
        <v>0</v>
      </c>
      <c r="U85" s="156">
        <f>U53+U58+U61+U65+U68+U72+U78+U80+U82+U84</f>
        <v>730</v>
      </c>
      <c r="V85" s="156">
        <f>V53+V58+V61+V65+V68+V72+V78+V80+V82+V84</f>
        <v>763</v>
      </c>
      <c r="W85" s="165"/>
      <c r="X85" s="159"/>
      <c r="Y85" s="163"/>
      <c r="Z85" s="166">
        <f>SUM(Z50:Z80)/2</f>
        <v>117.5</v>
      </c>
      <c r="AA85" s="164">
        <f>SUM(AA58:AA78)</f>
        <v>13600</v>
      </c>
    </row>
    <row r="86" spans="1:27" x14ac:dyDescent="0.2">
      <c r="A86" s="167" t="s">
        <v>9</v>
      </c>
      <c r="B86" s="168"/>
      <c r="C86" s="168"/>
      <c r="D86" s="168"/>
      <c r="E86" s="168"/>
      <c r="F86" s="168"/>
      <c r="G86" s="168"/>
      <c r="H86" s="169"/>
      <c r="I86" s="169"/>
      <c r="J86" s="170"/>
      <c r="K86" s="168"/>
      <c r="L86" s="168"/>
      <c r="M86" s="171"/>
      <c r="N86" s="172">
        <f>N85+N49</f>
        <v>312.5</v>
      </c>
      <c r="O86" s="170"/>
      <c r="P86" s="173"/>
      <c r="Q86" s="170"/>
      <c r="R86" s="171"/>
      <c r="S86" s="175">
        <f>S85+S49</f>
        <v>1478</v>
      </c>
      <c r="T86" s="176">
        <f>T85+T49</f>
        <v>18</v>
      </c>
      <c r="U86" s="177">
        <f>U85+U49</f>
        <v>1496</v>
      </c>
      <c r="V86" s="178">
        <f>V85+V49</f>
        <v>1607</v>
      </c>
      <c r="Z86" s="172">
        <f>Z85+Z49</f>
        <v>312.5</v>
      </c>
      <c r="AA86" s="171">
        <f>SUM(AA50:AA80)</f>
        <v>24000</v>
      </c>
    </row>
    <row r="87" spans="1:27" ht="18" customHeight="1" x14ac:dyDescent="0.2">
      <c r="H87" s="180"/>
      <c r="O87" s="179"/>
    </row>
  </sheetData>
  <mergeCells count="153">
    <mergeCell ref="B83:B84"/>
    <mergeCell ref="C83:D83"/>
    <mergeCell ref="W83:Y83"/>
    <mergeCell ref="B81:B82"/>
    <mergeCell ref="C81:D81"/>
    <mergeCell ref="W81:Y81"/>
    <mergeCell ref="B79:B80"/>
    <mergeCell ref="C79:D79"/>
    <mergeCell ref="W79:Y79"/>
    <mergeCell ref="B73:B78"/>
    <mergeCell ref="C73:D77"/>
    <mergeCell ref="E73:E77"/>
    <mergeCell ref="F73:F77"/>
    <mergeCell ref="W73:Y73"/>
    <mergeCell ref="W74:Y74"/>
    <mergeCell ref="W75:Y75"/>
    <mergeCell ref="W76:Y76"/>
    <mergeCell ref="W77:Y77"/>
    <mergeCell ref="W71:Y71"/>
    <mergeCell ref="B69:B72"/>
    <mergeCell ref="C69:D71"/>
    <mergeCell ref="E69:E71"/>
    <mergeCell ref="F69:F71"/>
    <mergeCell ref="W69:Y69"/>
    <mergeCell ref="W70:Y70"/>
    <mergeCell ref="B66:B68"/>
    <mergeCell ref="C66:D67"/>
    <mergeCell ref="E66:E67"/>
    <mergeCell ref="F66:F67"/>
    <mergeCell ref="W66:Y66"/>
    <mergeCell ref="W67:Y67"/>
    <mergeCell ref="W64:Y64"/>
    <mergeCell ref="B62:B65"/>
    <mergeCell ref="C62:D64"/>
    <mergeCell ref="E62:E64"/>
    <mergeCell ref="F62:F64"/>
    <mergeCell ref="W62:Y62"/>
    <mergeCell ref="W63:Y63"/>
    <mergeCell ref="B59:B61"/>
    <mergeCell ref="C59:D60"/>
    <mergeCell ref="E59:E60"/>
    <mergeCell ref="F59:F60"/>
    <mergeCell ref="W59:Y59"/>
    <mergeCell ref="W60:Y60"/>
    <mergeCell ref="W56:Y56"/>
    <mergeCell ref="W57:Y57"/>
    <mergeCell ref="B54:B58"/>
    <mergeCell ref="C54:D57"/>
    <mergeCell ref="E54:E57"/>
    <mergeCell ref="F54:F57"/>
    <mergeCell ref="W54:Y54"/>
    <mergeCell ref="W55:Y55"/>
    <mergeCell ref="A50:A85"/>
    <mergeCell ref="B50:B53"/>
    <mergeCell ref="C50:D52"/>
    <mergeCell ref="E50:E52"/>
    <mergeCell ref="F50:F52"/>
    <mergeCell ref="W50:Y50"/>
    <mergeCell ref="A12:A49"/>
    <mergeCell ref="W51:Y51"/>
    <mergeCell ref="W52:Y52"/>
    <mergeCell ref="B47:B48"/>
    <mergeCell ref="C47:D47"/>
    <mergeCell ref="W47:Y47"/>
    <mergeCell ref="B45:B46"/>
    <mergeCell ref="C45:D45"/>
    <mergeCell ref="W45:Y45"/>
    <mergeCell ref="B43:B44"/>
    <mergeCell ref="C43:D43"/>
    <mergeCell ref="W43:Y43"/>
    <mergeCell ref="B41:B42"/>
    <mergeCell ref="C41:D41"/>
    <mergeCell ref="W41:Y41"/>
    <mergeCell ref="B38:B40"/>
    <mergeCell ref="C38:D39"/>
    <mergeCell ref="E38:E39"/>
    <mergeCell ref="F38:F39"/>
    <mergeCell ref="W38:Y38"/>
    <mergeCell ref="W39:Y39"/>
    <mergeCell ref="B32:B37"/>
    <mergeCell ref="C32:D36"/>
    <mergeCell ref="E32:E36"/>
    <mergeCell ref="F32:F36"/>
    <mergeCell ref="W32:Y32"/>
    <mergeCell ref="W33:Y33"/>
    <mergeCell ref="W34:Y34"/>
    <mergeCell ref="W35:Y35"/>
    <mergeCell ref="W36:Y36"/>
    <mergeCell ref="W29:Y29"/>
    <mergeCell ref="W30:Y30"/>
    <mergeCell ref="B27:B31"/>
    <mergeCell ref="C27:D30"/>
    <mergeCell ref="E27:E30"/>
    <mergeCell ref="F27:F30"/>
    <mergeCell ref="W27:Y27"/>
    <mergeCell ref="W28:Y28"/>
    <mergeCell ref="B23:B26"/>
    <mergeCell ref="C23:D25"/>
    <mergeCell ref="E23:E25"/>
    <mergeCell ref="F23:F25"/>
    <mergeCell ref="W23:Y23"/>
    <mergeCell ref="W24:Y24"/>
    <mergeCell ref="W25:Y25"/>
    <mergeCell ref="W21:Y21"/>
    <mergeCell ref="B19:B22"/>
    <mergeCell ref="C19:D21"/>
    <mergeCell ref="E19:E21"/>
    <mergeCell ref="F19:F21"/>
    <mergeCell ref="W19:Y19"/>
    <mergeCell ref="W20:Y20"/>
    <mergeCell ref="B12:B18"/>
    <mergeCell ref="W17:Y17"/>
    <mergeCell ref="W13:Y13"/>
    <mergeCell ref="W14:Y14"/>
    <mergeCell ref="W15:Y15"/>
    <mergeCell ref="W16:Y16"/>
    <mergeCell ref="AA10:AA11"/>
    <mergeCell ref="C11:D11"/>
    <mergeCell ref="C12:D17"/>
    <mergeCell ref="E12:E17"/>
    <mergeCell ref="F12:F17"/>
    <mergeCell ref="W12:Y12"/>
    <mergeCell ref="R10:R11"/>
    <mergeCell ref="W10:Y11"/>
    <mergeCell ref="Z10:Z11"/>
    <mergeCell ref="L10:L11"/>
    <mergeCell ref="M10:M11"/>
    <mergeCell ref="N10:N11"/>
    <mergeCell ref="O10:O11"/>
    <mergeCell ref="P10:P11"/>
    <mergeCell ref="Q10:Q11"/>
    <mergeCell ref="B10:F10"/>
    <mergeCell ref="G10:G11"/>
    <mergeCell ref="H10:H11"/>
    <mergeCell ref="I10:I11"/>
    <mergeCell ref="J10:J11"/>
    <mergeCell ref="K10:K11"/>
    <mergeCell ref="B5:C6"/>
    <mergeCell ref="I5:K5"/>
    <mergeCell ref="R5:S5"/>
    <mergeCell ref="I6:K6"/>
    <mergeCell ref="R6:S6"/>
    <mergeCell ref="I7:K7"/>
    <mergeCell ref="R7:S7"/>
    <mergeCell ref="Z2:AA2"/>
    <mergeCell ref="AB2:AC2"/>
    <mergeCell ref="B3:C4"/>
    <mergeCell ref="I3:K3"/>
    <mergeCell ref="R3:S3"/>
    <mergeCell ref="Z3:AA3"/>
    <mergeCell ref="AB3:AC3"/>
    <mergeCell ref="I4:K4"/>
    <mergeCell ref="R4:S4"/>
  </mergeCells>
  <dataValidations count="8">
    <dataValidation type="list" allowBlank="1" showErrorMessage="1" sqref="B3">
      <formula1>"M1,M2"</formula1>
    </dataValidation>
    <dataValidation type="list" allowBlank="1" showErrorMessage="1" sqref="B5">
      <formula1>"P1,P2,P3,P4,P5,P6,P7,P8,P9,P10"</formula1>
    </dataValidation>
    <dataValidation type="list" allowBlank="1" showErrorMessage="1" sqref="F12 F19 F23 F27 F32 F38 F41 F43 F45 F47 F50 F54 F59 F62 F66 F69 F73 F79 F81 F83">
      <formula1>"Obligatoire,Optionnelle,Facultative"</formula1>
    </dataValidation>
    <dataValidation type="list" allowBlank="1" showErrorMessage="1" sqref="I6">
      <formula1>"FI,Alternance,FC,Mixte"</formula1>
    </dataValidation>
    <dataValidation type="list" allowBlank="1" showErrorMessage="1" sqref="K12:K48 K50:K84">
      <formula1>"Obligatoire,Option"</formula1>
    </dataValidation>
    <dataValidation type="list" allowBlank="1" showErrorMessage="1" sqref="L12:L48 L50:L84">
      <formula1>"1,2,3,4"</formula1>
    </dataValidation>
    <dataValidation type="list" allowBlank="1" showErrorMessage="1" sqref="M18 T84 M84 T82 M82 T80 M80 T78 M78 T72 M72 T68 M68 T65 M65 T61 M61 T58 T53 M53 T48 M48 T46 M46 T44 M44 T42 M42 T40 M40 T37 M37 T31 M31 T26 M26 T22 M22 T18 M58">
      <formula1>$B$9:$B$17</formula1>
    </dataValidation>
    <dataValidation type="list" allowBlank="1" showErrorMessage="1" sqref="Q12:Q17 Q19:Q21 Q23:Q25 Q27:Q30 Q32:Q36 Q38:Q39 Q41 Q43 Q45 Q47 Q50:Q52 Q54:Q57 Q59:Q60 Q62:Q64 Q66:Q67 Q69:Q71 Q73:Q77 Q79 Q81 Q83">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S52"/>
  <sheetViews>
    <sheetView topLeftCell="G24" zoomScale="98" zoomScaleNormal="98" workbookViewId="0">
      <selection activeCell="G49" sqref="G49:AA56"/>
    </sheetView>
  </sheetViews>
  <sheetFormatPr baseColWidth="10" defaultRowHeight="15.75" outlineLevelCol="1" x14ac:dyDescent="0.2"/>
  <cols>
    <col min="1" max="1" width="15.75" style="22" customWidth="1"/>
    <col min="2" max="2" width="9.125" style="22" customWidth="1"/>
    <col min="3" max="3" width="11.125" style="22" customWidth="1"/>
    <col min="4" max="4" width="12.625" style="22" customWidth="1"/>
    <col min="5" max="5" width="7.875" style="22" customWidth="1"/>
    <col min="6" max="6" width="13.25" style="22" customWidth="1"/>
    <col min="7" max="7" width="11.125" style="22" customWidth="1"/>
    <col min="8" max="8" width="21.125" style="22" customWidth="1"/>
    <col min="9" max="9" width="46.625" style="23" customWidth="1"/>
    <col min="10" max="10" width="14.625" style="23" customWidth="1"/>
    <col min="11" max="11" width="11.625" style="23" customWidth="1"/>
    <col min="12" max="12" width="12.625" style="23" customWidth="1"/>
    <col min="13" max="13" width="12" style="23" customWidth="1"/>
    <col min="14" max="14" width="8.75" style="23" customWidth="1"/>
    <col min="15" max="15" width="8.25" style="23" customWidth="1"/>
    <col min="16" max="16" width="10.25" style="23" customWidth="1"/>
    <col min="17" max="17" width="15.625" style="23" customWidth="1"/>
    <col min="18" max="18" width="3.75" style="23" customWidth="1"/>
    <col min="19" max="19" width="2.75" style="23" hidden="1" customWidth="1"/>
    <col min="20" max="20" width="10.875" style="24" customWidth="1"/>
    <col min="21" max="21" width="15.5" style="23" customWidth="1"/>
    <col min="22" max="22" width="12.625" style="23" customWidth="1"/>
    <col min="23" max="23" width="11.75" style="23" customWidth="1"/>
    <col min="24" max="24" width="11.25" style="23" customWidth="1"/>
    <col min="25" max="26" width="15.5" style="23" customWidth="1"/>
    <col min="27" max="27" width="31.375" style="23" customWidth="1"/>
    <col min="28" max="28" width="14" style="23" hidden="1" customWidth="1" outlineLevel="1"/>
    <col min="29" max="29" width="13.5" style="23" hidden="1" customWidth="1" outlineLevel="1"/>
    <col min="30" max="31" width="14.125" style="23" hidden="1" customWidth="1" outlineLevel="1"/>
    <col min="32" max="253" width="14.125" style="23" customWidth="1" collapsed="1"/>
    <col min="254" max="1021" width="14.125" customWidth="1"/>
    <col min="1022" max="1022" width="10.625" customWidth="1"/>
  </cols>
  <sheetData>
    <row r="1" spans="1:31" ht="6" customHeight="1" x14ac:dyDescent="0.2">
      <c r="I1" s="22"/>
      <c r="J1" s="22"/>
      <c r="K1" s="22"/>
      <c r="L1" s="22"/>
      <c r="M1" s="22"/>
      <c r="N1" s="22"/>
      <c r="O1" s="22"/>
      <c r="P1" s="22"/>
      <c r="Q1" s="22"/>
      <c r="T1" s="23"/>
      <c r="U1" s="24"/>
    </row>
    <row r="2" spans="1:31" ht="18" customHeight="1" x14ac:dyDescent="0.2">
      <c r="G2" s="25"/>
      <c r="H2" s="26"/>
      <c r="I2" s="22"/>
      <c r="J2" s="22"/>
      <c r="K2" s="22"/>
      <c r="L2" s="22"/>
      <c r="M2" s="22"/>
      <c r="N2" s="22"/>
      <c r="O2" s="22"/>
      <c r="P2" s="22"/>
      <c r="Q2" s="22"/>
      <c r="T2" s="23"/>
      <c r="V2" s="27" t="s">
        <v>21</v>
      </c>
      <c r="W2" s="27" t="s">
        <v>22</v>
      </c>
      <c r="AB2" s="255" t="s">
        <v>7</v>
      </c>
      <c r="AC2" s="255"/>
      <c r="AD2" s="255" t="s">
        <v>8</v>
      </c>
      <c r="AE2" s="255"/>
    </row>
    <row r="3" spans="1:31" ht="18" customHeight="1" x14ac:dyDescent="0.2">
      <c r="B3" s="252" t="s">
        <v>7</v>
      </c>
      <c r="C3" s="252"/>
      <c r="G3" s="28"/>
      <c r="H3" s="29" t="s">
        <v>23</v>
      </c>
      <c r="I3" s="253" t="s">
        <v>24</v>
      </c>
      <c r="J3" s="253"/>
      <c r="K3" s="253"/>
      <c r="M3" s="22"/>
      <c r="N3" s="22"/>
      <c r="O3" s="22"/>
      <c r="T3" s="254" t="str">
        <f>Paramétrage!I6</f>
        <v>M - Mention</v>
      </c>
      <c r="U3" s="254"/>
      <c r="V3" s="27">
        <f>ROUND(SUMIFS($T$12:$T$50,$H$12:$H$50,$T3,$P$12:$P$50,"&lt;&gt;Mut+ext"),0)</f>
        <v>0</v>
      </c>
      <c r="W3" s="27">
        <f ca="1">SUMIF($H$12:$H$70,$T3,$X$12:$X$49)</f>
        <v>0</v>
      </c>
      <c r="AB3" s="255">
        <f>IF($B$3="M2",0,I7)</f>
        <v>0</v>
      </c>
      <c r="AC3" s="255"/>
      <c r="AD3" s="255">
        <f>IF($B$3="M1",0,I7)</f>
        <v>0</v>
      </c>
      <c r="AE3" s="255"/>
    </row>
    <row r="4" spans="1:31" ht="18" customHeight="1" x14ac:dyDescent="0.2">
      <c r="B4" s="252"/>
      <c r="C4" s="252"/>
      <c r="G4" s="28"/>
      <c r="H4" s="30" t="s">
        <v>26</v>
      </c>
      <c r="I4" s="253" t="s">
        <v>27</v>
      </c>
      <c r="J4" s="253"/>
      <c r="K4" s="253"/>
      <c r="M4" s="22"/>
      <c r="N4" s="22"/>
      <c r="O4" s="22"/>
      <c r="T4" s="254" t="str">
        <f>Paramétrage!I7</f>
        <v>TR - Transversale</v>
      </c>
      <c r="U4" s="254"/>
      <c r="V4" s="27">
        <f>ROUND(SUMIFS($T$12:$T$50,$H$12:$H$50,$T4,$P$12:$P$50,"&lt;&gt;Mut+ext"),0)</f>
        <v>0</v>
      </c>
      <c r="W4" s="27">
        <f ca="1">SUMIF($H$12:$H$70,$T4,$X$12:$X$49)</f>
        <v>0</v>
      </c>
      <c r="AB4" s="27">
        <f t="shared" ref="AB4:AC8" si="0">IF($B$3="M2",0,V3)</f>
        <v>0</v>
      </c>
      <c r="AC4" s="27">
        <f t="shared" ca="1" si="0"/>
        <v>0</v>
      </c>
      <c r="AD4" s="27">
        <f t="shared" ref="AD4:AE8" si="1">IF($B$3="M1",0,V3)</f>
        <v>0</v>
      </c>
      <c r="AE4" s="27">
        <f t="shared" si="1"/>
        <v>0</v>
      </c>
    </row>
    <row r="5" spans="1:31" ht="18" customHeight="1" x14ac:dyDescent="0.2">
      <c r="A5" s="31"/>
      <c r="B5" s="252" t="s">
        <v>29</v>
      </c>
      <c r="C5" s="252"/>
      <c r="E5" s="32"/>
      <c r="F5" s="32"/>
      <c r="G5" s="32"/>
      <c r="H5" s="29" t="s">
        <v>30</v>
      </c>
      <c r="I5" s="267" t="s">
        <v>29</v>
      </c>
      <c r="J5" s="267"/>
      <c r="K5" s="267"/>
      <c r="T5" s="254" t="str">
        <f>Paramétrage!I8</f>
        <v>RFC - Recettes de FC</v>
      </c>
      <c r="U5" s="254"/>
      <c r="V5" s="27">
        <f>ROUND(SUMIFS($T$12:$T$50,$H$12:$H$50,$T5,$P$12:$P$50,"&lt;&gt;Mut+ext"),0)</f>
        <v>0</v>
      </c>
      <c r="W5" s="27">
        <f ca="1">SUMIF($H$12:$H$70,$T5,$X$12:$X$49)</f>
        <v>0</v>
      </c>
      <c r="AB5" s="27">
        <f t="shared" si="0"/>
        <v>0</v>
      </c>
      <c r="AC5" s="27">
        <f t="shared" ca="1" si="0"/>
        <v>0</v>
      </c>
      <c r="AD5" s="27">
        <f t="shared" si="1"/>
        <v>0</v>
      </c>
      <c r="AE5" s="27">
        <f t="shared" si="1"/>
        <v>0</v>
      </c>
    </row>
    <row r="6" spans="1:31" ht="18" customHeight="1" x14ac:dyDescent="0.2">
      <c r="A6" s="31"/>
      <c r="B6" s="252"/>
      <c r="C6" s="252"/>
      <c r="E6" s="32"/>
      <c r="F6" s="32"/>
      <c r="H6" s="29" t="s">
        <v>32</v>
      </c>
      <c r="I6" s="267"/>
      <c r="J6" s="267"/>
      <c r="K6" s="267"/>
      <c r="T6" s="254" t="str">
        <f>Paramétrage!I9</f>
        <v>RA - Recettes d'apprentissage</v>
      </c>
      <c r="U6" s="254"/>
      <c r="V6" s="27">
        <f>ROUND(SUMIFS($T$12:$T$50,$H$12:$H$50,$T6,$P$12:$P$50,"&lt;&gt;Mut+ext"),0)</f>
        <v>0</v>
      </c>
      <c r="W6" s="27">
        <f ca="1">SUMIF($H$12:$H$70,$T6,$X$12:$X$49)</f>
        <v>0</v>
      </c>
      <c r="AB6" s="27">
        <f t="shared" si="0"/>
        <v>0</v>
      </c>
      <c r="AC6" s="27">
        <f t="shared" ca="1" si="0"/>
        <v>0</v>
      </c>
      <c r="AD6" s="27">
        <f t="shared" si="1"/>
        <v>0</v>
      </c>
      <c r="AE6" s="27">
        <f t="shared" si="1"/>
        <v>0</v>
      </c>
    </row>
    <row r="7" spans="1:31" ht="18" customHeight="1" x14ac:dyDescent="0.2">
      <c r="A7" s="31"/>
      <c r="B7" s="31"/>
      <c r="C7" s="31"/>
      <c r="E7" s="32"/>
      <c r="F7" s="32"/>
      <c r="G7" s="32"/>
      <c r="H7" s="33" t="s">
        <v>35</v>
      </c>
      <c r="I7" s="267"/>
      <c r="J7" s="267"/>
      <c r="K7" s="267"/>
      <c r="T7" s="254" t="str">
        <f>Paramétrage!I10</f>
        <v>RP - Recettes propres autres</v>
      </c>
      <c r="U7" s="254"/>
      <c r="V7" s="27">
        <f>ROUND(SUMIFS($T$12:$T$50,$H$12:$H$50,$T7,$P$12:$P$50,"&lt;&gt;Mut+ext"),0)</f>
        <v>0</v>
      </c>
      <c r="W7" s="27">
        <f ca="1">SUMIF($H$12:$H$70,$T7,$X$12:$X$49)</f>
        <v>0</v>
      </c>
      <c r="AB7" s="27">
        <f t="shared" si="0"/>
        <v>0</v>
      </c>
      <c r="AC7" s="27">
        <f t="shared" ca="1" si="0"/>
        <v>0</v>
      </c>
      <c r="AD7" s="27">
        <f t="shared" si="1"/>
        <v>0</v>
      </c>
      <c r="AE7" s="27">
        <f t="shared" si="1"/>
        <v>0</v>
      </c>
    </row>
    <row r="8" spans="1:31" ht="18" customHeight="1" x14ac:dyDescent="0.2">
      <c r="A8" s="34"/>
      <c r="B8" s="34"/>
      <c r="C8" s="34"/>
      <c r="D8" s="32"/>
      <c r="E8" s="32"/>
      <c r="F8" s="32"/>
      <c r="G8" s="32"/>
      <c r="H8" s="23"/>
      <c r="T8" s="23"/>
      <c r="AB8" s="27">
        <f t="shared" si="0"/>
        <v>0</v>
      </c>
      <c r="AC8" s="27">
        <f t="shared" ca="1" si="0"/>
        <v>0</v>
      </c>
      <c r="AD8" s="27">
        <f t="shared" si="1"/>
        <v>0</v>
      </c>
      <c r="AE8" s="27">
        <f t="shared" si="1"/>
        <v>0</v>
      </c>
    </row>
    <row r="9" spans="1:31" ht="6.6" customHeight="1" x14ac:dyDescent="0.2">
      <c r="D9" s="23"/>
      <c r="E9" s="23"/>
      <c r="F9" s="23"/>
      <c r="G9" s="23"/>
      <c r="H9" s="23"/>
      <c r="T9" s="23"/>
    </row>
    <row r="10" spans="1:31" ht="68.849999999999994" customHeight="1" x14ac:dyDescent="0.25">
      <c r="A10" s="35"/>
      <c r="B10" s="256" t="s">
        <v>37</v>
      </c>
      <c r="C10" s="256"/>
      <c r="D10" s="256"/>
      <c r="E10" s="256"/>
      <c r="F10" s="256"/>
      <c r="G10" s="256" t="s">
        <v>38</v>
      </c>
      <c r="H10" s="256" t="s">
        <v>39</v>
      </c>
      <c r="I10" s="257" t="s">
        <v>40</v>
      </c>
      <c r="J10" s="256" t="s">
        <v>41</v>
      </c>
      <c r="K10" s="256" t="s">
        <v>42</v>
      </c>
      <c r="L10" s="256" t="s">
        <v>43</v>
      </c>
      <c r="M10" s="256" t="s">
        <v>44</v>
      </c>
      <c r="N10" s="256" t="s">
        <v>45</v>
      </c>
      <c r="O10" s="256" t="s">
        <v>46</v>
      </c>
      <c r="P10" s="256" t="s">
        <v>47</v>
      </c>
      <c r="Q10" s="256" t="s">
        <v>48</v>
      </c>
      <c r="R10" s="256"/>
      <c r="S10" s="256"/>
      <c r="T10" s="256" t="s">
        <v>49</v>
      </c>
      <c r="U10" s="37" t="s">
        <v>50</v>
      </c>
      <c r="V10" s="36" t="s">
        <v>51</v>
      </c>
      <c r="W10" s="36" t="s">
        <v>52</v>
      </c>
      <c r="X10" s="38" t="s">
        <v>53</v>
      </c>
      <c r="Y10" s="256" t="s">
        <v>54</v>
      </c>
      <c r="Z10" s="256"/>
      <c r="AA10" s="256"/>
      <c r="AB10" s="256" t="s">
        <v>55</v>
      </c>
      <c r="AC10" s="256" t="s">
        <v>56</v>
      </c>
    </row>
    <row r="11" spans="1:31" x14ac:dyDescent="0.25">
      <c r="A11" s="35"/>
      <c r="B11" s="39" t="s">
        <v>57</v>
      </c>
      <c r="C11" s="256" t="s">
        <v>58</v>
      </c>
      <c r="D11" s="256"/>
      <c r="E11" s="40" t="s">
        <v>59</v>
      </c>
      <c r="F11" s="40" t="s">
        <v>60</v>
      </c>
      <c r="G11" s="256"/>
      <c r="H11" s="256"/>
      <c r="I11" s="257"/>
      <c r="J11" s="256"/>
      <c r="K11" s="256"/>
      <c r="L11" s="256"/>
      <c r="M11" s="256"/>
      <c r="N11" s="256"/>
      <c r="O11" s="256"/>
      <c r="P11" s="256"/>
      <c r="Q11" s="256"/>
      <c r="R11" s="256"/>
      <c r="S11" s="256"/>
      <c r="T11" s="256"/>
      <c r="U11" s="41">
        <f>U31+U50</f>
        <v>0</v>
      </c>
      <c r="V11" s="42">
        <f>V31+V50</f>
        <v>0</v>
      </c>
      <c r="W11" s="42">
        <f>W31+W50</f>
        <v>0</v>
      </c>
      <c r="X11" s="43">
        <f>X31+X50</f>
        <v>0</v>
      </c>
      <c r="Y11" s="256"/>
      <c r="Z11" s="256"/>
      <c r="AA11" s="256"/>
      <c r="AB11" s="256"/>
      <c r="AC11" s="256"/>
    </row>
    <row r="12" spans="1:31" ht="15.6" customHeight="1" x14ac:dyDescent="0.2">
      <c r="A12" s="269" t="s">
        <v>61</v>
      </c>
      <c r="B12" s="263" t="s">
        <v>62</v>
      </c>
      <c r="C12" s="259" t="s">
        <v>380</v>
      </c>
      <c r="D12" s="259"/>
      <c r="E12" s="273"/>
      <c r="F12" s="274" t="s">
        <v>188</v>
      </c>
      <c r="G12" s="44" t="s">
        <v>65</v>
      </c>
      <c r="H12" s="45" t="s">
        <v>25</v>
      </c>
      <c r="I12" s="46" t="s">
        <v>381</v>
      </c>
      <c r="J12" s="47">
        <v>16</v>
      </c>
      <c r="K12" s="69" t="s">
        <v>64</v>
      </c>
      <c r="L12" s="47" t="s">
        <v>67</v>
      </c>
      <c r="M12" s="50">
        <v>20</v>
      </c>
      <c r="N12" s="51">
        <v>40</v>
      </c>
      <c r="O12" s="52">
        <v>40</v>
      </c>
      <c r="P12" s="97" t="s">
        <v>115</v>
      </c>
      <c r="Q12" s="258" t="s">
        <v>372</v>
      </c>
      <c r="R12" s="258"/>
      <c r="S12" s="258"/>
      <c r="T12" s="54">
        <f>IF(OR(O12="",L12=Paramétrage!$C$10,L12=Paramétrage!$C$13,L12=Paramétrage!$C$17,L12=Paramétrage!$C$20,L12=Paramétrage!$C$24,L12=Paramétrage!$C$27,AND(L12&lt;&gt;Paramétrage!$C$9,P12="Mut+ext")),0,ROUNDUP(N12/O12,0))</f>
        <v>0</v>
      </c>
      <c r="U12" s="55">
        <f>IF(OR(L12="",P12="Mut+ext"),0,IF(VLOOKUP(L12,Paramétrage!$C$6:$E$29,2,0)=0,0,IF(O12="","saisir capacité",M12*T12*VLOOKUP(L12,Paramétrage!$C$6:$E$29,2,0))))</f>
        <v>0</v>
      </c>
      <c r="V12" s="56"/>
      <c r="W12" s="57">
        <f t="shared" ref="W12:W13" si="2">IF(OR(L12="",P12="Mut+ext"),0,IF(ISERROR(U12+V12)=1,U12,U12+V12))</f>
        <v>0</v>
      </c>
      <c r="X12" s="58">
        <f>IF(OR(L12="",P12="Mut+ext"),0,IF(ISERROR(V12+U12*VLOOKUP(L12,Paramétrage!$C$6:$E$29,3,0))=1,W12,V12+U12*VLOOKUP(L12,Paramétrage!$C$6:$E$29,3,0)))</f>
        <v>0</v>
      </c>
      <c r="Y12" s="258" t="s">
        <v>428</v>
      </c>
      <c r="Z12" s="258"/>
      <c r="AA12" s="258"/>
      <c r="AB12" s="59" t="e">
        <f>IF(G12="",0,IF(K12="",0,IF(SUMIF($G$12:$G$13,G12,$N$12:$N$13)=0,0,IF(OR(#REF!="",K12="obligatoire"),AC12/SUMIF($G$12:$G$13,G12,$N$12:$N$13),AC12/(SUMIF($G$12:$G$13,G12,$N$12:$N$13)/#REF!)))))</f>
        <v>#REF!</v>
      </c>
      <c r="AC12" s="60">
        <f t="shared" ref="AC12:AC13" si="3">M12*N12</f>
        <v>800</v>
      </c>
    </row>
    <row r="13" spans="1:31" x14ac:dyDescent="0.2">
      <c r="A13" s="269"/>
      <c r="B13" s="263"/>
      <c r="C13" s="259"/>
      <c r="D13" s="259"/>
      <c r="E13" s="273"/>
      <c r="F13" s="274"/>
      <c r="G13" s="44" t="s">
        <v>69</v>
      </c>
      <c r="H13" s="45" t="s">
        <v>25</v>
      </c>
      <c r="I13" s="61" t="s">
        <v>382</v>
      </c>
      <c r="J13" s="47">
        <v>16</v>
      </c>
      <c r="K13" s="69" t="s">
        <v>64</v>
      </c>
      <c r="L13" s="47" t="s">
        <v>67</v>
      </c>
      <c r="M13" s="50">
        <v>20</v>
      </c>
      <c r="N13" s="51">
        <v>40</v>
      </c>
      <c r="O13" s="52">
        <v>40</v>
      </c>
      <c r="P13" s="98" t="s">
        <v>115</v>
      </c>
      <c r="Q13" s="258" t="s">
        <v>372</v>
      </c>
      <c r="R13" s="258"/>
      <c r="S13" s="258"/>
      <c r="T13" s="54">
        <f>IF(OR(O13="",L13=Paramétrage!$C$10,L13=Paramétrage!$C$13,L13=Paramétrage!$C$17,L13=Paramétrage!$C$20,L13=Paramétrage!$C$24,L13=Paramétrage!$C$27,AND(L13&lt;&gt;Paramétrage!$C$9,P13="Mut+ext")),0,ROUNDUP(N13/O13,0))</f>
        <v>0</v>
      </c>
      <c r="U13" s="55">
        <f>IF(OR(L13="",P13="Mut+ext"),0,IF(VLOOKUP(L13,Paramétrage!$C$6:$E$29,2,0)=0,0,IF(O13="","saisir capacité",M13*T13*VLOOKUP(L13,Paramétrage!$C$6:$E$29,2,0))))</f>
        <v>0</v>
      </c>
      <c r="V13" s="56"/>
      <c r="W13" s="57">
        <f t="shared" si="2"/>
        <v>0</v>
      </c>
      <c r="X13" s="58">
        <f>IF(OR(L13="",P13="Mut+ext"),0,IF(ISERROR(V13+U13*VLOOKUP(L13,Paramétrage!$C$6:$E$29,3,0))=1,W13,V13+U13*VLOOKUP(L13,Paramétrage!$C$6:$E$29,3,0)))</f>
        <v>0</v>
      </c>
      <c r="Y13" s="258" t="s">
        <v>428</v>
      </c>
      <c r="Z13" s="258"/>
      <c r="AA13" s="258"/>
      <c r="AB13" s="59" t="e">
        <f>IF(G13="",0,IF(K13="",0,IF(SUMIF($G$12:$G$13,G13,$N$12:$N$13)=0,0,IF(OR(#REF!="",K13="obligatoire"),AC13/SUMIF($G$12:$G$13,G13,$N$12:$N$13),AC13/(SUMIF($G$12:$G$13,G13,$N$12:$N$13)/#REF!)))))</f>
        <v>#REF!</v>
      </c>
      <c r="AC13" s="63">
        <f t="shared" si="3"/>
        <v>800</v>
      </c>
    </row>
    <row r="14" spans="1:31" x14ac:dyDescent="0.2">
      <c r="A14" s="269"/>
      <c r="B14" s="263"/>
      <c r="C14" s="73"/>
      <c r="D14" s="74"/>
      <c r="E14" s="75">
        <v>5</v>
      </c>
      <c r="F14" s="75"/>
      <c r="G14" s="75"/>
      <c r="H14" s="76"/>
      <c r="I14" s="77"/>
      <c r="J14" s="78"/>
      <c r="K14" s="99"/>
      <c r="L14" s="101"/>
      <c r="M14" s="82" t="e">
        <f>AB14</f>
        <v>#REF!</v>
      </c>
      <c r="N14" s="83"/>
      <c r="O14" s="83"/>
      <c r="P14" s="102"/>
      <c r="Q14" s="85"/>
      <c r="R14" s="85"/>
      <c r="S14" s="86"/>
      <c r="T14" s="87"/>
      <c r="U14" s="88">
        <f>SUM(U12:U13)</f>
        <v>0</v>
      </c>
      <c r="V14" s="81">
        <f>SUM(V12:V13)</f>
        <v>0</v>
      </c>
      <c r="W14" s="88">
        <f>SUM(W12:W13)</f>
        <v>0</v>
      </c>
      <c r="X14" s="90">
        <f>SUM(X12:X13)</f>
        <v>0</v>
      </c>
      <c r="Y14" s="103"/>
      <c r="Z14" s="92"/>
      <c r="AA14" s="93"/>
      <c r="AB14" s="94" t="e">
        <f>SUM(AB12:AB13)</f>
        <v>#REF!</v>
      </c>
      <c r="AC14" s="95">
        <f>SUM(AC12:AC13)</f>
        <v>1600</v>
      </c>
    </row>
    <row r="15" spans="1:31" ht="15.6" customHeight="1" x14ac:dyDescent="0.2">
      <c r="A15" s="269"/>
      <c r="B15" s="263" t="s">
        <v>76</v>
      </c>
      <c r="C15" s="259" t="s">
        <v>383</v>
      </c>
      <c r="D15" s="259"/>
      <c r="E15" s="275"/>
      <c r="F15" s="264" t="s">
        <v>188</v>
      </c>
      <c r="G15" s="44" t="s">
        <v>78</v>
      </c>
      <c r="H15" s="45" t="s">
        <v>25</v>
      </c>
      <c r="I15" s="61" t="s">
        <v>79</v>
      </c>
      <c r="J15" s="47">
        <v>16</v>
      </c>
      <c r="K15" s="69" t="s">
        <v>64</v>
      </c>
      <c r="L15" s="47" t="s">
        <v>67</v>
      </c>
      <c r="M15" s="50">
        <v>4</v>
      </c>
      <c r="N15" s="51">
        <v>40</v>
      </c>
      <c r="O15" s="52">
        <v>40</v>
      </c>
      <c r="P15" s="97" t="s">
        <v>115</v>
      </c>
      <c r="Q15" s="258" t="s">
        <v>372</v>
      </c>
      <c r="R15" s="258"/>
      <c r="S15" s="258"/>
      <c r="T15" s="54">
        <f>IF(OR(O15="",L15=Paramétrage!$C$10,L15=Paramétrage!$C$13,L15=Paramétrage!$C$17,L15=Paramétrage!$C$20,L15=Paramétrage!$C$24,L15=Paramétrage!$C$27,AND(L15&lt;&gt;Paramétrage!$C$9,P15="Mut+ext")),0,ROUNDUP(N15/O15,0))</f>
        <v>0</v>
      </c>
      <c r="U15" s="55">
        <f>IF(OR(L15="",P15="Mut+ext"),0,IF(VLOOKUP(L15,Paramétrage!$C$6:$E$29,2,0)=0,0,IF(O15="","saisir capacité",M15*T15*VLOOKUP(L15,Paramétrage!$C$6:$E$29,2,0))))</f>
        <v>0</v>
      </c>
      <c r="V15" s="56"/>
      <c r="W15" s="57">
        <f t="shared" ref="W15:W17" si="4">IF(OR(L15="",P15="Mut+ext"),0,IF(ISERROR(U15+V15)=1,U15,U15+V15))</f>
        <v>0</v>
      </c>
      <c r="X15" s="58">
        <f>IF(OR(L15="",P15="Mut+ext"),0,IF(ISERROR(V15+U15*VLOOKUP(L15,Paramétrage!$C$6:$E$29,3,0))=1,W15,V15+U15*VLOOKUP(L15,Paramétrage!$C$6:$E$29,3,0)))</f>
        <v>0</v>
      </c>
      <c r="Y15" s="258" t="s">
        <v>429</v>
      </c>
      <c r="Z15" s="258"/>
      <c r="AA15" s="258"/>
      <c r="AB15" s="59" t="e">
        <f>IF(G15="",0,IF(K15="",0,IF(SUMIF($G$15:$G$17,G15,$N$15:$N$17)=0,0,IF(OR(#REF!="",K15="obligatoire"),AC15/SUMIF($G$15:$G$17,G15,$N$15:$N$17),AC15/(SUMIF($G$15:$G$17,G15,$N$15:$N$17)/#REF!)))))</f>
        <v>#REF!</v>
      </c>
      <c r="AC15" s="60">
        <f t="shared" ref="AC15:AC17" si="5">M15*N15</f>
        <v>160</v>
      </c>
    </row>
    <row r="16" spans="1:31" x14ac:dyDescent="0.2">
      <c r="A16" s="269"/>
      <c r="B16" s="263"/>
      <c r="C16" s="259"/>
      <c r="D16" s="259"/>
      <c r="E16" s="275"/>
      <c r="F16" s="264"/>
      <c r="G16" s="44" t="s">
        <v>81</v>
      </c>
      <c r="H16" s="45" t="s">
        <v>25</v>
      </c>
      <c r="I16" s="61" t="s">
        <v>82</v>
      </c>
      <c r="J16" s="47">
        <v>16</v>
      </c>
      <c r="K16" s="69" t="s">
        <v>64</v>
      </c>
      <c r="L16" s="47" t="s">
        <v>75</v>
      </c>
      <c r="M16" s="50">
        <v>16</v>
      </c>
      <c r="N16" s="51">
        <v>40</v>
      </c>
      <c r="O16" s="52">
        <v>20</v>
      </c>
      <c r="P16" s="98" t="s">
        <v>115</v>
      </c>
      <c r="Q16" s="258" t="s">
        <v>372</v>
      </c>
      <c r="R16" s="258"/>
      <c r="S16" s="258"/>
      <c r="T16" s="54">
        <f>IF(OR(O16="",L16=Paramétrage!$C$10,L16=Paramétrage!$C$13,L16=Paramétrage!$C$17,L16=Paramétrage!$C$20,L16=Paramétrage!$C$24,L16=Paramétrage!$C$27,AND(L16&lt;&gt;Paramétrage!$C$9,P16="Mut+ext")),0,ROUNDUP(N16/O16,0))</f>
        <v>0</v>
      </c>
      <c r="U16" s="55">
        <f>IF(OR(L16="",P16="Mut+ext"),0,IF(VLOOKUP(L16,Paramétrage!$C$6:$E$29,2,0)=0,0,IF(O16="","saisir capacité",M16*T16*VLOOKUP(L16,Paramétrage!$C$6:$E$29,2,0))))</f>
        <v>0</v>
      </c>
      <c r="V16" s="56"/>
      <c r="W16" s="57">
        <f t="shared" si="4"/>
        <v>0</v>
      </c>
      <c r="X16" s="58">
        <f>IF(OR(L16="",P16="Mut+ext"),0,IF(ISERROR(V16+U16*VLOOKUP(L16,Paramétrage!$C$6:$E$29,3,0))=1,W16,V16+U16*VLOOKUP(L16,Paramétrage!$C$6:$E$29,3,0)))</f>
        <v>0</v>
      </c>
      <c r="Y16" s="258" t="s">
        <v>429</v>
      </c>
      <c r="Z16" s="258"/>
      <c r="AA16" s="258"/>
      <c r="AB16" s="59" t="e">
        <f>IF(G16="",0,IF(K16="",0,IF(SUMIF($G$15:$G$17,G16,$N$15:$N$17)=0,0,IF(OR(#REF!="",K16="obligatoire"),AC16/SUMIF($G$15:$G$17,G16,$N$15:$N$17),AC16/(SUMIF($G$15:$G$17,G16,$N$15:$N$17)/#REF!)))))</f>
        <v>#REF!</v>
      </c>
      <c r="AC16" s="63">
        <f t="shared" si="5"/>
        <v>640</v>
      </c>
    </row>
    <row r="17" spans="1:29" x14ac:dyDescent="0.2">
      <c r="A17" s="269"/>
      <c r="B17" s="263"/>
      <c r="C17" s="259"/>
      <c r="D17" s="259"/>
      <c r="E17" s="275"/>
      <c r="F17" s="264"/>
      <c r="G17" s="44" t="s">
        <v>189</v>
      </c>
      <c r="H17" s="45" t="s">
        <v>190</v>
      </c>
      <c r="I17" s="222" t="s">
        <v>416</v>
      </c>
      <c r="J17" s="47">
        <v>16</v>
      </c>
      <c r="K17" s="69" t="s">
        <v>64</v>
      </c>
      <c r="L17" s="47" t="s">
        <v>67</v>
      </c>
      <c r="M17" s="50">
        <v>20</v>
      </c>
      <c r="N17" s="51">
        <v>40</v>
      </c>
      <c r="O17" s="52">
        <v>40</v>
      </c>
      <c r="P17" s="98" t="s">
        <v>115</v>
      </c>
      <c r="Q17" s="258" t="s">
        <v>372</v>
      </c>
      <c r="R17" s="258"/>
      <c r="S17" s="258"/>
      <c r="T17" s="54">
        <f>IF(OR(O17="",L17=Paramétrage!$C$10,L17=Paramétrage!$C$13,L17=Paramétrage!$C$17,L17=Paramétrage!$C$20,L17=Paramétrage!$C$24,L17=Paramétrage!$C$27,AND(L17&lt;&gt;Paramétrage!$C$9,P17="Mut+ext")),0,ROUNDUP(N17/O17,0))</f>
        <v>0</v>
      </c>
      <c r="U17" s="55">
        <f>IF(OR(L17="",P17="Mut+ext"),0,IF(VLOOKUP(L17,Paramétrage!$C$6:$E$29,2,0)=0,0,IF(O17="","saisir capacité",M17*T17*VLOOKUP(L17,Paramétrage!$C$6:$E$29,2,0))))</f>
        <v>0</v>
      </c>
      <c r="V17" s="56"/>
      <c r="W17" s="57">
        <f t="shared" si="4"/>
        <v>0</v>
      </c>
      <c r="X17" s="58">
        <f>IF(OR(L17="",P17="Mut+ext"),0,IF(ISERROR(V17+U17*VLOOKUP(L17,Paramétrage!$C$6:$E$29,3,0))=1,W17,V17+U17*VLOOKUP(L17,Paramétrage!$C$6:$E$29,3,0)))</f>
        <v>0</v>
      </c>
      <c r="Y17" s="258" t="s">
        <v>430</v>
      </c>
      <c r="Z17" s="258"/>
      <c r="AA17" s="258"/>
      <c r="AB17" s="59" t="e">
        <f>IF(G17="",0,IF(K17="",0,IF(SUMIF($G$15:$G$17,G17,$N$15:$N$17)=0,0,IF(OR(#REF!="",K17="obligatoire"),AC17/SUMIF($G$15:$G$17,G17,$N$15:$N$17),AC17/(SUMIF($G$15:$G$17,G17,$N$15:$N$17)/#REF!)))))</f>
        <v>#REF!</v>
      </c>
      <c r="AC17" s="63">
        <f t="shared" si="5"/>
        <v>800</v>
      </c>
    </row>
    <row r="18" spans="1:29" x14ac:dyDescent="0.2">
      <c r="A18" s="269"/>
      <c r="B18" s="263"/>
      <c r="C18" s="73"/>
      <c r="D18" s="74"/>
      <c r="E18" s="223">
        <v>7</v>
      </c>
      <c r="F18" s="75"/>
      <c r="G18" s="75"/>
      <c r="H18" s="76"/>
      <c r="I18" s="77"/>
      <c r="J18" s="78"/>
      <c r="K18" s="99"/>
      <c r="L18" s="101"/>
      <c r="M18" s="82" t="e">
        <f>AB18</f>
        <v>#REF!</v>
      </c>
      <c r="N18" s="83"/>
      <c r="O18" s="83"/>
      <c r="P18" s="102"/>
      <c r="Q18" s="85"/>
      <c r="R18" s="85"/>
      <c r="S18" s="86"/>
      <c r="T18" s="87"/>
      <c r="U18" s="88">
        <f>SUM(U15:U17)</f>
        <v>0</v>
      </c>
      <c r="V18" s="81">
        <f>SUM(V15:V17)</f>
        <v>0</v>
      </c>
      <c r="W18" s="89">
        <f>SUM(W15:W17)</f>
        <v>0</v>
      </c>
      <c r="X18" s="90">
        <f>SUM(X15:X17)</f>
        <v>0</v>
      </c>
      <c r="Y18" s="103"/>
      <c r="Z18" s="92"/>
      <c r="AA18" s="93"/>
      <c r="AB18" s="94" t="e">
        <f>SUM(AB15:AB17)</f>
        <v>#REF!</v>
      </c>
      <c r="AC18" s="95">
        <f>SUM(AC15:AC17)</f>
        <v>1600</v>
      </c>
    </row>
    <row r="19" spans="1:29" ht="15.6" customHeight="1" x14ac:dyDescent="0.2">
      <c r="A19" s="269"/>
      <c r="B19" s="263" t="s">
        <v>88</v>
      </c>
      <c r="C19" s="259" t="s">
        <v>418</v>
      </c>
      <c r="D19" s="259"/>
      <c r="E19" s="275"/>
      <c r="F19" s="264" t="s">
        <v>188</v>
      </c>
      <c r="G19" s="44" t="s">
        <v>71</v>
      </c>
      <c r="H19" s="45" t="s">
        <v>25</v>
      </c>
      <c r="I19" s="70" t="s">
        <v>191</v>
      </c>
      <c r="J19" s="47">
        <v>16</v>
      </c>
      <c r="K19" s="69" t="s">
        <v>64</v>
      </c>
      <c r="L19" s="47" t="s">
        <v>67</v>
      </c>
      <c r="M19" s="50">
        <v>20</v>
      </c>
      <c r="N19" s="51">
        <v>40</v>
      </c>
      <c r="O19" s="52">
        <v>40</v>
      </c>
      <c r="P19" s="98" t="s">
        <v>115</v>
      </c>
      <c r="Q19" s="258" t="s">
        <v>372</v>
      </c>
      <c r="R19" s="258"/>
      <c r="S19" s="258"/>
      <c r="T19" s="54">
        <f>IF(OR(O19="",L19=Paramétrage!$C$10,L19=Paramétrage!$C$13,L19=Paramétrage!$C$17,L19=Paramétrage!$C$20,L19=Paramétrage!$C$24,L19=Paramétrage!$C$27,AND(L19&lt;&gt;Paramétrage!$C$9,P19="Mut+ext")),0,ROUNDUP(N19/O19,0))</f>
        <v>0</v>
      </c>
      <c r="U19" s="55">
        <f>IF(OR(L19="",P19="Mut+ext"),0,IF(VLOOKUP(L19,Paramétrage!$C$6:$E$29,2,0)=0,0,IF(O19="","saisir capacité",M19*T19*VLOOKUP(L19,Paramétrage!$C$6:$E$29,2,0))))</f>
        <v>0</v>
      </c>
      <c r="V19" s="56"/>
      <c r="W19" s="57">
        <f t="shared" ref="W19:W21" si="6">IF(OR(L19="",P19="Mut+ext"),0,IF(ISERROR(U19+V19)=1,U19,U19+V19))</f>
        <v>0</v>
      </c>
      <c r="X19" s="58">
        <f>IF(OR(L19="",P19="Mut+ext"),0,IF(ISERROR(V19+U19*VLOOKUP(L19,Paramétrage!$C$6:$E$29,3,0))=1,W19,V19+U19*VLOOKUP(L19,Paramétrage!$C$6:$E$29,3,0)))</f>
        <v>0</v>
      </c>
      <c r="Y19" s="276" t="s">
        <v>428</v>
      </c>
      <c r="Z19" s="277"/>
      <c r="AA19" s="278"/>
      <c r="AB19" s="59" t="e">
        <f>IF(G19="",0,IF(K19="",0,IF(SUMIF(G19:G21,G19,N19:N21)=0,0,IF(OR(#REF!="",K19="obligatoire"),AC19/SUMIF(G19:G21,G19,N19:N21),AC19/(SUMIF(G19:G21,G19,N19:N21)/#REF!)))))</f>
        <v>#REF!</v>
      </c>
      <c r="AC19" s="60">
        <f t="shared" ref="AC19:AC21" si="7">M19*N19</f>
        <v>800</v>
      </c>
    </row>
    <row r="20" spans="1:29" x14ac:dyDescent="0.2">
      <c r="A20" s="269"/>
      <c r="B20" s="263"/>
      <c r="C20" s="259"/>
      <c r="D20" s="259"/>
      <c r="E20" s="275"/>
      <c r="F20" s="264"/>
      <c r="G20" s="44" t="s">
        <v>73</v>
      </c>
      <c r="H20" s="181" t="s">
        <v>25</v>
      </c>
      <c r="I20" s="46" t="s">
        <v>192</v>
      </c>
      <c r="J20" s="182">
        <v>16</v>
      </c>
      <c r="K20" s="69" t="s">
        <v>64</v>
      </c>
      <c r="L20" s="47" t="s">
        <v>67</v>
      </c>
      <c r="M20" s="50">
        <v>10</v>
      </c>
      <c r="N20" s="51">
        <v>40</v>
      </c>
      <c r="O20" s="52">
        <v>40</v>
      </c>
      <c r="P20" s="98" t="s">
        <v>115</v>
      </c>
      <c r="Q20" s="258" t="s">
        <v>372</v>
      </c>
      <c r="R20" s="258"/>
      <c r="S20" s="258"/>
      <c r="T20" s="54">
        <f>IF(OR(O20="",L20=Paramétrage!$C$10,L20=Paramétrage!$C$13,L20=Paramétrage!$C$17,L20=Paramétrage!$C$20,L20=Paramétrage!$C$24,L20=Paramétrage!$C$27,AND(L20&lt;&gt;Paramétrage!$C$9,P20="Mut+ext")),0,ROUNDUP(N20/O20,0))</f>
        <v>0</v>
      </c>
      <c r="U20" s="55">
        <f>IF(OR(L20="",P20="Mut+ext"),0,IF(VLOOKUP(L20,Paramétrage!$C$6:$E$29,2,0)=0,0,IF(O20="","saisir capacité",M20*T20*VLOOKUP(L20,Paramétrage!$C$6:$E$29,2,0))))</f>
        <v>0</v>
      </c>
      <c r="V20" s="56"/>
      <c r="W20" s="57">
        <f t="shared" si="6"/>
        <v>0</v>
      </c>
      <c r="X20" s="58">
        <f>IF(OR(L20="",P20="Mut+ext"),0,IF(ISERROR(V20+U20*VLOOKUP(L20,Paramétrage!$C$6:$E$29,3,0))=1,W20,V20+U20*VLOOKUP(L20,Paramétrage!$C$6:$E$29,3,0)))</f>
        <v>0</v>
      </c>
      <c r="Y20" s="276" t="s">
        <v>428</v>
      </c>
      <c r="Z20" s="277"/>
      <c r="AA20" s="278"/>
      <c r="AB20" s="59" t="e">
        <f>IF(G20="",0,IF(K20="",0,IF(SUMIF(G19:G21,G20,N19:N21)=0,0,IF(OR(#REF!="",K20="obligatoire"),AC20/SUMIF(G19:G21,G20,N19:N21),AC20/(SUMIF(G19:G21,G20,N19:N21)/#REF!)))))</f>
        <v>#REF!</v>
      </c>
      <c r="AC20" s="60">
        <f t="shared" si="7"/>
        <v>400</v>
      </c>
    </row>
    <row r="21" spans="1:29" x14ac:dyDescent="0.2">
      <c r="A21" s="269"/>
      <c r="B21" s="263"/>
      <c r="C21" s="259"/>
      <c r="D21" s="259"/>
      <c r="E21" s="275"/>
      <c r="F21" s="264"/>
      <c r="G21" s="44" t="s">
        <v>193</v>
      </c>
      <c r="H21" s="181" t="s">
        <v>190</v>
      </c>
      <c r="I21" s="183" t="s">
        <v>378</v>
      </c>
      <c r="J21" s="182">
        <v>16</v>
      </c>
      <c r="K21" s="69" t="s">
        <v>64</v>
      </c>
      <c r="L21" s="47" t="s">
        <v>67</v>
      </c>
      <c r="M21" s="50">
        <v>10</v>
      </c>
      <c r="N21" s="51">
        <v>40</v>
      </c>
      <c r="O21" s="52">
        <v>40</v>
      </c>
      <c r="P21" s="98" t="s">
        <v>115</v>
      </c>
      <c r="Q21" s="258" t="s">
        <v>372</v>
      </c>
      <c r="R21" s="258"/>
      <c r="S21" s="258"/>
      <c r="T21" s="54">
        <f>IF(OR(O21="",L21=Paramétrage!$C$10,L21=Paramétrage!$C$13,L21=Paramétrage!$C$17,L21=Paramétrage!$C$20,L21=Paramétrage!$C$24,L21=Paramétrage!$C$27,AND(L21&lt;&gt;Paramétrage!$C$9,P21="Mut+ext")),0,ROUNDUP(N21/O21,0))</f>
        <v>0</v>
      </c>
      <c r="U21" s="55">
        <f>IF(OR(L21="",P21="Mut+ext"),0,IF(VLOOKUP(L21,Paramétrage!$C$6:$E$29,2,0)=0,0,IF(O21="","saisir capacité",M21*T21*VLOOKUP(L21,Paramétrage!$C$6:$E$29,2,0))))</f>
        <v>0</v>
      </c>
      <c r="V21" s="56"/>
      <c r="W21" s="57">
        <f t="shared" si="6"/>
        <v>0</v>
      </c>
      <c r="X21" s="58">
        <f>IF(OR(L21="",P21="Mut+ext"),0,IF(ISERROR(V21+U21*VLOOKUP(L21,Paramétrage!$C$6:$E$29,3,0))=1,W21,V21+U21*VLOOKUP(L21,Paramétrage!$C$6:$E$29,3,0)))</f>
        <v>0</v>
      </c>
      <c r="Y21" s="276" t="s">
        <v>428</v>
      </c>
      <c r="Z21" s="277"/>
      <c r="AA21" s="278"/>
      <c r="AB21" s="59" t="e">
        <f>IF(G21="",0,IF(K21="",0,IF(SUMIF(G19:G21,G21,N19:N21)=0,0,IF(OR(#REF!="",K21="obligatoire"),AC21/SUMIF(G19:G21,G21,N19:N21),AC21/(SUMIF(G19:G21,G21,N19:N21)/#REF!)))))</f>
        <v>#REF!</v>
      </c>
      <c r="AC21" s="60">
        <f t="shared" si="7"/>
        <v>400</v>
      </c>
    </row>
    <row r="22" spans="1:29" x14ac:dyDescent="0.2">
      <c r="A22" s="269"/>
      <c r="B22" s="263"/>
      <c r="C22" s="73"/>
      <c r="D22" s="74"/>
      <c r="E22" s="75">
        <v>5</v>
      </c>
      <c r="F22" s="75"/>
      <c r="G22" s="75"/>
      <c r="H22" s="76"/>
      <c r="I22" s="77"/>
      <c r="J22" s="78"/>
      <c r="K22" s="79"/>
      <c r="L22" s="81"/>
      <c r="M22" s="82" t="e">
        <f>AB22</f>
        <v>#REF!</v>
      </c>
      <c r="N22" s="83"/>
      <c r="O22" s="83"/>
      <c r="P22" s="102"/>
      <c r="Q22" s="85"/>
      <c r="R22" s="85"/>
      <c r="S22" s="86"/>
      <c r="T22" s="87"/>
      <c r="U22" s="88">
        <f>SUM(U19:U21)</f>
        <v>0</v>
      </c>
      <c r="V22" s="81">
        <f>SUM(V19:V21)</f>
        <v>0</v>
      </c>
      <c r="W22" s="89">
        <f>SUM(W19:W21)</f>
        <v>0</v>
      </c>
      <c r="X22" s="90">
        <f>SUM(X19:X21)</f>
        <v>0</v>
      </c>
      <c r="Y22" s="103"/>
      <c r="Z22" s="92"/>
      <c r="AA22" s="93"/>
      <c r="AB22" s="94" t="e">
        <f>SUM(AB19:AB21)</f>
        <v>#REF!</v>
      </c>
      <c r="AC22" s="95">
        <f>SUM(AC19:AC21)</f>
        <v>1600</v>
      </c>
    </row>
    <row r="23" spans="1:29" ht="15.6" customHeight="1" x14ac:dyDescent="0.2">
      <c r="A23" s="269"/>
      <c r="B23" s="263" t="s">
        <v>94</v>
      </c>
      <c r="C23" s="259" t="s">
        <v>384</v>
      </c>
      <c r="D23" s="259"/>
      <c r="E23" s="258"/>
      <c r="F23" s="264" t="s">
        <v>188</v>
      </c>
      <c r="G23" s="44" t="s">
        <v>96</v>
      </c>
      <c r="H23" s="45" t="s">
        <v>25</v>
      </c>
      <c r="I23" s="46" t="s">
        <v>379</v>
      </c>
      <c r="J23" s="47">
        <v>16</v>
      </c>
      <c r="K23" s="69" t="s">
        <v>64</v>
      </c>
      <c r="L23" s="47" t="s">
        <v>67</v>
      </c>
      <c r="M23" s="50">
        <v>20</v>
      </c>
      <c r="N23" s="51">
        <v>40</v>
      </c>
      <c r="O23" s="52">
        <v>40</v>
      </c>
      <c r="P23" s="97" t="s">
        <v>115</v>
      </c>
      <c r="Q23" s="258" t="s">
        <v>372</v>
      </c>
      <c r="R23" s="258"/>
      <c r="S23" s="258"/>
      <c r="T23" s="54">
        <f>IF(OR(O23="",L23=Paramétrage!$C$10,L23=Paramétrage!$C$13,L23=Paramétrage!$C$17,L23=Paramétrage!$C$20,L23=Paramétrage!$C$24,L23=Paramétrage!$C$27,AND(L23&lt;&gt;Paramétrage!$C$9,P23="Mut+ext")),0,ROUNDUP(N23/O23,0))</f>
        <v>0</v>
      </c>
      <c r="U23" s="55">
        <f>IF(OR(L23="",P23="Mut+ext"),0,IF(VLOOKUP(L23,Paramétrage!$C$6:$E$29,2,0)=0,0,IF(O23="","saisir capacité",M23*T23*VLOOKUP(L23,Paramétrage!$C$6:$E$29,2,0))))</f>
        <v>0</v>
      </c>
      <c r="V23" s="56"/>
      <c r="W23" s="57">
        <f t="shared" ref="W23:W26" si="8">IF(OR(L23="",P23="Mut+ext"),0,IF(ISERROR(U23+V23)=1,U23,U23+V23))</f>
        <v>0</v>
      </c>
      <c r="X23" s="58">
        <f>IF(OR(L23="",P23="Mut+ext"),0,IF(ISERROR(V23+U23*VLOOKUP(L23,Paramétrage!$C$6:$E$29,3,0))=1,W23,V23+U23*VLOOKUP(L23,Paramétrage!$C$6:$E$29,3,0)))</f>
        <v>0</v>
      </c>
      <c r="Y23" s="276" t="s">
        <v>428</v>
      </c>
      <c r="Z23" s="277"/>
      <c r="AA23" s="278"/>
      <c r="AB23" s="59" t="e">
        <f>IF(G23="",0,IF(K23="",0,IF(SUMIF(G23:G26,G23,N23:N26)=0,0,IF(OR(#REF!="",K23="obligatoire"),AC23/SUMIF(G23:G26,G23,N23:N26),AC23/(SUMIF(G23:G26,G23,N23:N26)/#REF!)))))</f>
        <v>#REF!</v>
      </c>
      <c r="AC23" s="60">
        <f t="shared" ref="AC23:AC26" si="9">M23*N23</f>
        <v>800</v>
      </c>
    </row>
    <row r="24" spans="1:29" x14ac:dyDescent="0.2">
      <c r="A24" s="269"/>
      <c r="B24" s="263"/>
      <c r="C24" s="259"/>
      <c r="D24" s="259"/>
      <c r="E24" s="258"/>
      <c r="F24" s="264"/>
      <c r="G24" s="44" t="s">
        <v>98</v>
      </c>
      <c r="H24" s="45" t="s">
        <v>25</v>
      </c>
      <c r="I24" s="46" t="s">
        <v>387</v>
      </c>
      <c r="J24" s="47">
        <v>16</v>
      </c>
      <c r="K24" s="69" t="s">
        <v>64</v>
      </c>
      <c r="L24" s="47" t="s">
        <v>67</v>
      </c>
      <c r="M24" s="50">
        <v>20</v>
      </c>
      <c r="N24" s="51">
        <v>40</v>
      </c>
      <c r="O24" s="52">
        <v>40</v>
      </c>
      <c r="P24" s="98" t="s">
        <v>115</v>
      </c>
      <c r="Q24" s="258" t="s">
        <v>372</v>
      </c>
      <c r="R24" s="258"/>
      <c r="S24" s="258"/>
      <c r="T24" s="54">
        <f>IF(OR(O24="",L24=Paramétrage!$C$10,L24=Paramétrage!$C$13,L24=Paramétrage!$C$17,L24=Paramétrage!$C$20,L24=Paramétrage!$C$24,L24=Paramétrage!$C$27,AND(L24&lt;&gt;Paramétrage!$C$9,P24="Mut+ext")),0,ROUNDUP(N24/O24,0))</f>
        <v>0</v>
      </c>
      <c r="U24" s="55">
        <f>IF(OR(L24="",P24="Mut+ext"),0,IF(VLOOKUP(L24,Paramétrage!$C$6:$E$29,2,0)=0,0,IF(O24="","saisir capacité",M24*T24*VLOOKUP(L24,Paramétrage!$C$6:$E$29,2,0))))</f>
        <v>0</v>
      </c>
      <c r="V24" s="56"/>
      <c r="W24" s="57">
        <f t="shared" si="8"/>
        <v>0</v>
      </c>
      <c r="X24" s="58">
        <f>IF(OR(L24="",P24="Mut+ext"),0,IF(ISERROR(V24+U24*VLOOKUP(L24,Paramétrage!$C$6:$E$29,3,0))=1,W24,V24+U24*VLOOKUP(L24,Paramétrage!$C$6:$E$29,3,0)))</f>
        <v>0</v>
      </c>
      <c r="Y24" s="276" t="s">
        <v>428</v>
      </c>
      <c r="Z24" s="277"/>
      <c r="AA24" s="278"/>
      <c r="AB24" s="59" t="e">
        <f>IF(G24="",0,IF(K24="",0,IF(SUMIF(G23:G26,G24,N23:N26)=0,0,IF(OR(#REF!="",K24="obligatoire"),AC24/SUMIF(G23:G26,G24,N23:N26),AC24/(SUMIF(G23:G26,G24,N23:N26)/#REF!)))))</f>
        <v>#REF!</v>
      </c>
      <c r="AC24" s="60">
        <f t="shared" si="9"/>
        <v>800</v>
      </c>
    </row>
    <row r="25" spans="1:29" x14ac:dyDescent="0.2">
      <c r="A25" s="269"/>
      <c r="B25" s="263"/>
      <c r="C25" s="259"/>
      <c r="D25" s="259"/>
      <c r="E25" s="258"/>
      <c r="F25" s="264"/>
      <c r="G25" s="44" t="s">
        <v>100</v>
      </c>
      <c r="H25" s="45" t="s">
        <v>25</v>
      </c>
      <c r="I25" s="184" t="s">
        <v>385</v>
      </c>
      <c r="J25" s="47">
        <v>16</v>
      </c>
      <c r="K25" s="69" t="s">
        <v>64</v>
      </c>
      <c r="L25" s="47" t="s">
        <v>75</v>
      </c>
      <c r="M25" s="50">
        <v>20</v>
      </c>
      <c r="N25" s="51">
        <v>40</v>
      </c>
      <c r="O25" s="52">
        <v>20</v>
      </c>
      <c r="P25" s="98" t="s">
        <v>115</v>
      </c>
      <c r="Q25" s="258" t="s">
        <v>372</v>
      </c>
      <c r="R25" s="258"/>
      <c r="S25" s="258"/>
      <c r="T25" s="54">
        <f>IF(OR(O25="",L25=Paramétrage!$C$10,L25=Paramétrage!$C$13,L25=Paramétrage!$C$17,L25=Paramétrage!$C$20,L25=Paramétrage!$C$24,L25=Paramétrage!$C$27,AND(L25&lt;&gt;Paramétrage!$C$9,P25="Mut+ext")),0,ROUNDUP(N25/O25,0))</f>
        <v>0</v>
      </c>
      <c r="U25" s="55">
        <f>IF(OR(L25="",P25="Mut+ext"),0,IF(VLOOKUP(L25,Paramétrage!$C$6:$E$29,2,0)=0,0,IF(O25="","saisir capacité",M25*T25*VLOOKUP(L25,Paramétrage!$C$6:$E$29,2,0))))</f>
        <v>0</v>
      </c>
      <c r="V25" s="56"/>
      <c r="W25" s="57">
        <f t="shared" si="8"/>
        <v>0</v>
      </c>
      <c r="X25" s="58">
        <f>IF(OR(L25="",P25="Mut+ext"),0,IF(ISERROR(V25+U25*VLOOKUP(L25,Paramétrage!$C$6:$E$29,3,0))=1,W25,V25+U25*VLOOKUP(L25,Paramétrage!$C$6:$E$29,3,0)))</f>
        <v>0</v>
      </c>
      <c r="Y25" s="276" t="s">
        <v>428</v>
      </c>
      <c r="Z25" s="277"/>
      <c r="AA25" s="278"/>
      <c r="AB25" s="59" t="e">
        <f>IF(G25="",0,IF(K25="",0,IF(SUMIF(G23:G26,G25,N23:N26)=0,0,IF(OR(#REF!="",K25="obligatoire"),AC25/SUMIF(G23:G26,G25,N23:N26),AC25/(SUMIF(G23:G26,G25,N23:N26)/#REF!)))))</f>
        <v>#REF!</v>
      </c>
      <c r="AC25" s="60">
        <f t="shared" si="9"/>
        <v>800</v>
      </c>
    </row>
    <row r="26" spans="1:29" x14ac:dyDescent="0.2">
      <c r="A26" s="269"/>
      <c r="B26" s="263"/>
      <c r="C26" s="259"/>
      <c r="D26" s="259"/>
      <c r="E26" s="258"/>
      <c r="F26" s="264"/>
      <c r="G26" s="44" t="s">
        <v>194</v>
      </c>
      <c r="H26" s="181" t="s">
        <v>25</v>
      </c>
      <c r="I26" s="187" t="s">
        <v>386</v>
      </c>
      <c r="J26" s="182">
        <v>16</v>
      </c>
      <c r="K26" s="69" t="s">
        <v>64</v>
      </c>
      <c r="L26" s="47" t="s">
        <v>75</v>
      </c>
      <c r="M26" s="50">
        <v>20</v>
      </c>
      <c r="N26" s="51">
        <v>40</v>
      </c>
      <c r="O26" s="52">
        <v>20</v>
      </c>
      <c r="P26" s="98" t="s">
        <v>115</v>
      </c>
      <c r="Q26" s="258" t="s">
        <v>372</v>
      </c>
      <c r="R26" s="258"/>
      <c r="S26" s="258"/>
      <c r="T26" s="54">
        <f>IF(OR(O26="",L26=Paramétrage!$C$10,L26=Paramétrage!$C$13,L26=Paramétrage!$C$17,L26=Paramétrage!$C$20,L26=Paramétrage!$C$24,L26=Paramétrage!$C$27,AND(L26&lt;&gt;Paramétrage!$C$9,P26="Mut+ext")),0,ROUNDUP(N26/O26,0))</f>
        <v>0</v>
      </c>
      <c r="U26" s="55">
        <f>IF(OR(L26="",P26="Mut+ext"),0,IF(VLOOKUP(L26,Paramétrage!$C$6:$E$29,2,0)=0,0,IF(O26="","saisir capacité",M26*T26*VLOOKUP(L26,Paramétrage!$C$6:$E$29,2,0))))</f>
        <v>0</v>
      </c>
      <c r="V26" s="56"/>
      <c r="W26" s="57">
        <f t="shared" si="8"/>
        <v>0</v>
      </c>
      <c r="X26" s="58">
        <f>IF(OR(L26="",P26="Mut+ext"),0,IF(ISERROR(V26+U26*VLOOKUP(L26,Paramétrage!$C$6:$E$29,3,0))=1,W26,V26+U26*VLOOKUP(L26,Paramétrage!$C$6:$E$29,3,0)))</f>
        <v>0</v>
      </c>
      <c r="Y26" s="276" t="s">
        <v>428</v>
      </c>
      <c r="Z26" s="277"/>
      <c r="AA26" s="278"/>
      <c r="AB26" s="59" t="e">
        <f>IF(G26="",0,IF(K26="",0,IF(SUMIF(G22:G26,G26,N22:N26)=0,0,IF(OR(#REF!="",K26="obligatoire"),AC26/SUMIF(G22:G26,G26,N22:N26),AC26/(SUMIF(G22:G26,G26,N22:N26)/#REF!)))))</f>
        <v>#REF!</v>
      </c>
      <c r="AC26" s="60">
        <f t="shared" si="9"/>
        <v>800</v>
      </c>
    </row>
    <row r="27" spans="1:29" x14ac:dyDescent="0.2">
      <c r="A27" s="269"/>
      <c r="B27" s="263"/>
      <c r="C27" s="73"/>
      <c r="D27" s="74"/>
      <c r="E27" s="75">
        <v>7</v>
      </c>
      <c r="F27" s="75"/>
      <c r="G27" s="75"/>
      <c r="H27" s="76"/>
      <c r="I27" s="77"/>
      <c r="J27" s="78"/>
      <c r="K27" s="79"/>
      <c r="L27" s="81"/>
      <c r="M27" s="82" t="e">
        <f>AB27</f>
        <v>#REF!</v>
      </c>
      <c r="N27" s="83"/>
      <c r="O27" s="83"/>
      <c r="P27" s="102"/>
      <c r="Q27" s="85"/>
      <c r="R27" s="85"/>
      <c r="S27" s="86"/>
      <c r="T27" s="87"/>
      <c r="U27" s="88">
        <f>SUM(U23:U26)</f>
        <v>0</v>
      </c>
      <c r="V27" s="81">
        <f>SUM(V23:V26)</f>
        <v>0</v>
      </c>
      <c r="W27" s="89">
        <f>SUM(W23:W26)</f>
        <v>0</v>
      </c>
      <c r="X27" s="90">
        <f>SUM(X23:X26)</f>
        <v>0</v>
      </c>
      <c r="Y27" s="103"/>
      <c r="Z27" s="92"/>
      <c r="AA27" s="93"/>
      <c r="AB27" s="94" t="e">
        <f>SUM(AB23:AB26)</f>
        <v>#REF!</v>
      </c>
      <c r="AC27" s="95">
        <f>SUM(AC23:AC26)</f>
        <v>3200</v>
      </c>
    </row>
    <row r="28" spans="1:29" ht="15.6" customHeight="1" x14ac:dyDescent="0.2">
      <c r="A28" s="269"/>
      <c r="B28" s="263" t="s">
        <v>102</v>
      </c>
      <c r="C28" s="259" t="s">
        <v>109</v>
      </c>
      <c r="D28" s="259"/>
      <c r="E28" s="258"/>
      <c r="F28" s="264" t="s">
        <v>188</v>
      </c>
      <c r="G28" s="44" t="s">
        <v>110</v>
      </c>
      <c r="H28" s="45" t="s">
        <v>25</v>
      </c>
      <c r="I28" s="61" t="s">
        <v>388</v>
      </c>
      <c r="J28" s="47">
        <v>16</v>
      </c>
      <c r="K28" s="69" t="s">
        <v>64</v>
      </c>
      <c r="L28" s="47" t="s">
        <v>75</v>
      </c>
      <c r="M28" s="50">
        <v>20</v>
      </c>
      <c r="N28" s="51">
        <v>40</v>
      </c>
      <c r="O28" s="52">
        <v>20</v>
      </c>
      <c r="P28" s="97" t="s">
        <v>115</v>
      </c>
      <c r="Q28" s="258" t="s">
        <v>372</v>
      </c>
      <c r="R28" s="258"/>
      <c r="S28" s="258"/>
      <c r="T28" s="54">
        <f>IF(OR(O28="",L28=Paramétrage!$C$10,L28=Paramétrage!$C$13,L28=Paramétrage!$C$17,L28=Paramétrage!$C$20,L28=Paramétrage!$C$24,L28=Paramétrage!$C$27,AND(L28&lt;&gt;Paramétrage!$C$9,P28="Mut+ext")),0,ROUNDUP(N28/O28,0))</f>
        <v>0</v>
      </c>
      <c r="U28" s="55">
        <f>IF(OR(L28="",P28="Mut+ext"),0,IF(VLOOKUP(L28,Paramétrage!$C$6:$E$29,2,0)=0,0,IF(O28="","saisir capacité",M28*T28*VLOOKUP(L28,Paramétrage!$C$6:$E$29,2,0))))</f>
        <v>0</v>
      </c>
      <c r="V28" s="56"/>
      <c r="W28" s="57">
        <f t="shared" ref="W28:W29" si="10">IF(OR(L28="",P28="Mut+ext"),0,IF(ISERROR(U28+V28)=1,U28,U28+V28))</f>
        <v>0</v>
      </c>
      <c r="X28" s="58">
        <f>IF(OR(L28="",P28="Mut+ext"),0,IF(ISERROR(V28+U28*VLOOKUP(L28,Paramétrage!$C$6:$E$29,3,0))=1,W28,V28+U28*VLOOKUP(L28,Paramétrage!$C$6:$E$29,3,0)))</f>
        <v>0</v>
      </c>
      <c r="Y28" s="258" t="s">
        <v>431</v>
      </c>
      <c r="Z28" s="258"/>
      <c r="AA28" s="258"/>
      <c r="AB28" s="59" t="e">
        <f>IF(G28="",0,IF(K28="",0,IF(SUMIF(G28:G29,G28,N28:N29)=0,0,IF(OR(#REF!="",K28="obligatoire"),AC28/SUMIF(G28:G29,G28,N28:N29),AC28/(SUMIF(G28:G29,G28,N28:N29)/#REF!)))))</f>
        <v>#REF!</v>
      </c>
      <c r="AC28" s="60">
        <f t="shared" ref="AC28:AC29" si="11">M28*N28</f>
        <v>800</v>
      </c>
    </row>
    <row r="29" spans="1:29" x14ac:dyDescent="0.2">
      <c r="A29" s="269"/>
      <c r="B29" s="263"/>
      <c r="C29" s="259"/>
      <c r="D29" s="259"/>
      <c r="E29" s="258"/>
      <c r="F29" s="264"/>
      <c r="G29" s="44" t="s">
        <v>113</v>
      </c>
      <c r="H29" s="104" t="s">
        <v>25</v>
      </c>
      <c r="I29" s="61" t="s">
        <v>389</v>
      </c>
      <c r="J29" s="189">
        <v>16</v>
      </c>
      <c r="K29" s="198" t="s">
        <v>64</v>
      </c>
      <c r="L29" s="189" t="s">
        <v>75</v>
      </c>
      <c r="M29" s="65">
        <v>10</v>
      </c>
      <c r="N29" s="72">
        <v>40</v>
      </c>
      <c r="O29" s="52">
        <v>20</v>
      </c>
      <c r="P29" s="98" t="s">
        <v>115</v>
      </c>
      <c r="Q29" s="258" t="s">
        <v>372</v>
      </c>
      <c r="R29" s="258"/>
      <c r="S29" s="258"/>
      <c r="T29" s="54">
        <f>IF(OR(O29="",L29=Paramétrage!$C$10,L29=Paramétrage!$C$13,L29=Paramétrage!$C$17,L29=Paramétrage!$C$20,L29=Paramétrage!$C$24,L29=Paramétrage!$C$27,AND(L29&lt;&gt;Paramétrage!$C$9,P29="Mut+ext")),0,ROUNDUP(N29/O29,0))</f>
        <v>0</v>
      </c>
      <c r="U29" s="55">
        <f>IF(OR(L29="",P29="Mut+ext"),0,IF(VLOOKUP(L29,Paramétrage!$C$6:$E$29,2,0)=0,0,IF(O29="","saisir capacité",M29*T29*VLOOKUP(L29,Paramétrage!$C$6:$E$29,2,0))))</f>
        <v>0</v>
      </c>
      <c r="V29" s="56"/>
      <c r="W29" s="57">
        <f t="shared" si="10"/>
        <v>0</v>
      </c>
      <c r="X29" s="58">
        <f>IF(OR(L29="",P29="Mut+ext"),0,IF(ISERROR(V29+U29*VLOOKUP(L29,Paramétrage!$C$6:$E$29,3,0))=1,W29,V29+U29*VLOOKUP(L29,Paramétrage!$C$6:$E$29,3,0)))</f>
        <v>0</v>
      </c>
      <c r="Y29" s="258" t="s">
        <v>431</v>
      </c>
      <c r="Z29" s="258"/>
      <c r="AA29" s="258"/>
      <c r="AB29" s="59" t="e">
        <f>IF(G29="",0,IF(K29="",0,IF(SUMIF(G28:G29,G29,N28:N29)=0,0,IF(OR(#REF!="",K29="obligatoire"),AC29/SUMIF(G28:G29,G29,N28:N29),AC29/(SUMIF(G28:G29,G29,N28:N29)/#REF!)))))</f>
        <v>#REF!</v>
      </c>
      <c r="AC29" s="63">
        <f t="shared" si="11"/>
        <v>400</v>
      </c>
    </row>
    <row r="30" spans="1:29" x14ac:dyDescent="0.2">
      <c r="A30" s="269"/>
      <c r="B30" s="263"/>
      <c r="C30" s="73"/>
      <c r="D30" s="74"/>
      <c r="E30" s="75">
        <v>6</v>
      </c>
      <c r="F30" s="75"/>
      <c r="G30" s="75"/>
      <c r="H30" s="76"/>
      <c r="I30" s="77"/>
      <c r="J30" s="78"/>
      <c r="K30" s="99"/>
      <c r="L30" s="101"/>
      <c r="M30" s="82" t="e">
        <f>AB30</f>
        <v>#REF!</v>
      </c>
      <c r="N30" s="83"/>
      <c r="O30" s="83"/>
      <c r="P30" s="102"/>
      <c r="Q30" s="85"/>
      <c r="R30" s="85"/>
      <c r="S30" s="86"/>
      <c r="T30" s="87"/>
      <c r="U30" s="88">
        <f>SUM(U28:U29)</f>
        <v>0</v>
      </c>
      <c r="V30" s="81">
        <f>SUM(V28:V29)</f>
        <v>0</v>
      </c>
      <c r="W30" s="89">
        <f>SUM(W28:W29)</f>
        <v>0</v>
      </c>
      <c r="X30" s="90">
        <f>SUM(X28:X29)</f>
        <v>0</v>
      </c>
      <c r="Y30" s="103"/>
      <c r="Z30" s="92"/>
      <c r="AA30" s="93"/>
      <c r="AB30" s="94" t="e">
        <f>SUM(AB28:AB29)</f>
        <v>#REF!</v>
      </c>
      <c r="AC30" s="95">
        <f>SUM(AC28:AC29)</f>
        <v>1200</v>
      </c>
    </row>
    <row r="31" spans="1:29" ht="18" customHeight="1" x14ac:dyDescent="0.2">
      <c r="A31" s="269"/>
      <c r="B31" s="107"/>
      <c r="C31" s="107"/>
      <c r="D31" s="107"/>
      <c r="E31" s="108">
        <f>E14+E18+E22+E27+E30</f>
        <v>30</v>
      </c>
      <c r="F31" s="108"/>
      <c r="G31" s="109"/>
      <c r="H31" s="110"/>
      <c r="I31" s="110"/>
      <c r="J31" s="111"/>
      <c r="K31" s="107"/>
      <c r="L31" s="112"/>
      <c r="M31" s="113" t="e">
        <f>M14+M18+M22+M27+M30</f>
        <v>#REF!</v>
      </c>
      <c r="N31" s="114"/>
      <c r="O31" s="107"/>
      <c r="P31" s="108"/>
      <c r="Q31" s="114"/>
      <c r="R31" s="114"/>
      <c r="S31" s="115"/>
      <c r="T31" s="111"/>
      <c r="U31" s="116">
        <f>U14+U18+U22+U27+U30</f>
        <v>0</v>
      </c>
      <c r="V31" s="116">
        <f>V14+V18+V22+V27+V30</f>
        <v>0</v>
      </c>
      <c r="W31" s="116">
        <f>W14+W18+W22+W27+W30</f>
        <v>0</v>
      </c>
      <c r="X31" s="116">
        <f>X14+X18+X22+X27+X30</f>
        <v>0</v>
      </c>
      <c r="Y31" s="117"/>
      <c r="Z31" s="110"/>
      <c r="AA31" s="115"/>
      <c r="AB31" s="119" t="e">
        <f>SUM(AB12:AB30)/2</f>
        <v>#REF!</v>
      </c>
      <c r="AC31" s="116">
        <f>SUM(AC12:AC30)</f>
        <v>18400</v>
      </c>
    </row>
    <row r="32" spans="1:29" ht="14.85" customHeight="1" x14ac:dyDescent="0.2">
      <c r="A32" s="268" t="s">
        <v>131</v>
      </c>
      <c r="B32" s="263" t="s">
        <v>132</v>
      </c>
      <c r="C32" s="259" t="s">
        <v>423</v>
      </c>
      <c r="D32" s="259"/>
      <c r="E32" s="258"/>
      <c r="F32" s="264" t="s">
        <v>188</v>
      </c>
      <c r="G32" s="120" t="s">
        <v>134</v>
      </c>
      <c r="H32" s="45" t="s">
        <v>25</v>
      </c>
      <c r="I32" s="46" t="s">
        <v>422</v>
      </c>
      <c r="J32" s="47">
        <v>16</v>
      </c>
      <c r="K32" s="71" t="s">
        <v>64</v>
      </c>
      <c r="L32" s="47" t="s">
        <v>67</v>
      </c>
      <c r="M32" s="65">
        <v>20</v>
      </c>
      <c r="N32" s="72">
        <v>40</v>
      </c>
      <c r="O32" s="52">
        <v>40</v>
      </c>
      <c r="P32" s="97" t="s">
        <v>115</v>
      </c>
      <c r="Q32" s="258" t="s">
        <v>372</v>
      </c>
      <c r="R32" s="258"/>
      <c r="S32" s="258"/>
      <c r="T32" s="121">
        <f>IF(OR(O32="",L32=Paramétrage!$C$10,L32=Paramétrage!$C$13,L32=Paramétrage!$C$17,L32=Paramétrage!$C$20,L32=Paramétrage!$C$24,L32=Paramétrage!$C$27,AND(L32&lt;&gt;Paramétrage!$C$9,P32="Mut+ext")),0,ROUNDUP(N32/O32,0))</f>
        <v>0</v>
      </c>
      <c r="U32" s="122">
        <f>IF(OR(L32="",P32="Mut+ext"),0,IF(VLOOKUP(L32,Paramétrage!$C$6:$E$29,2,0)=0,0,IF(O32="","saisir capacité",M32*T32*VLOOKUP(L32,Paramétrage!$C$6:$E$29,2,0))))</f>
        <v>0</v>
      </c>
      <c r="V32" s="56"/>
      <c r="W32" s="123">
        <f t="shared" ref="W32:W34" si="12">IF(OR(L32="",P32="Mut+ext"),0,IF(ISERROR(U32+V32)=1,U32,U32+V32))</f>
        <v>0</v>
      </c>
      <c r="X32" s="124">
        <f>IF(OR(L32="",P32="Mut+ext"),0,IF(ISERROR(V32+U32*VLOOKUP(L32,Paramétrage!$C$6:$E$29,3,0))=1,W32,V32+U32*VLOOKUP(L32,Paramétrage!$C$6:$E$29,3,0)))</f>
        <v>0</v>
      </c>
      <c r="Y32" s="276" t="s">
        <v>428</v>
      </c>
      <c r="Z32" s="277"/>
      <c r="AA32" s="278"/>
      <c r="AB32" s="59" t="e">
        <f>IF(G32="",0,IF(K32="",0,IF(SUMIF(G32:G34,G32,N32:N34)=0,0,IF(OR(#REF!="",K32="obligatoire"),AC32/SUMIF(G32:G34,G32,N32:N34),AC32/(SUMIF(G32:G34,G32,N32:N34)/#REF!)))))</f>
        <v>#REF!</v>
      </c>
      <c r="AC32" s="60">
        <f t="shared" ref="AC32:AC34" si="13">M32*N32</f>
        <v>800</v>
      </c>
    </row>
    <row r="33" spans="1:29" x14ac:dyDescent="0.2">
      <c r="A33" s="268"/>
      <c r="B33" s="263"/>
      <c r="C33" s="259"/>
      <c r="D33" s="259"/>
      <c r="E33" s="258"/>
      <c r="F33" s="264"/>
      <c r="G33" s="44" t="s">
        <v>196</v>
      </c>
      <c r="H33" s="104" t="s">
        <v>190</v>
      </c>
      <c r="I33" s="46" t="s">
        <v>424</v>
      </c>
      <c r="J33" s="47">
        <v>16</v>
      </c>
      <c r="K33" s="71" t="s">
        <v>64</v>
      </c>
      <c r="L33" s="47" t="s">
        <v>67</v>
      </c>
      <c r="M33" s="65">
        <v>20</v>
      </c>
      <c r="N33" s="72">
        <v>40</v>
      </c>
      <c r="O33" s="52">
        <v>40</v>
      </c>
      <c r="P33" s="98" t="s">
        <v>115</v>
      </c>
      <c r="Q33" s="258" t="s">
        <v>372</v>
      </c>
      <c r="R33" s="258"/>
      <c r="S33" s="258"/>
      <c r="T33" s="121">
        <f>IF(OR(O33="",L33=Paramétrage!$C$10,L33=Paramétrage!$C$13,L33=Paramétrage!$C$17,L33=Paramétrage!$C$20,L33=Paramétrage!$C$24,L33=Paramétrage!$C$27,AND(L33&lt;&gt;Paramétrage!$C$9,P33="Mut+ext")),0,ROUNDUP(N33/O33,0))</f>
        <v>0</v>
      </c>
      <c r="U33" s="122">
        <f>IF(OR(L33="",P33="Mut+ext"),0,IF(VLOOKUP(L33,Paramétrage!$C$6:$E$29,2,0)=0,0,IF(O33="","saisir capacité",M33*T33*VLOOKUP(L33,Paramétrage!$C$6:$E$29,2,0))))</f>
        <v>0</v>
      </c>
      <c r="V33" s="56"/>
      <c r="W33" s="123">
        <f t="shared" si="12"/>
        <v>0</v>
      </c>
      <c r="X33" s="124">
        <f>IF(OR(L33="",P33="Mut+ext"),0,IF(ISERROR(V33+U33*VLOOKUP(L33,Paramétrage!$C$6:$E$29,3,0))=1,W33,V33+U33*VLOOKUP(L33,Paramétrage!$C$6:$E$29,3,0)))</f>
        <v>0</v>
      </c>
      <c r="Y33" s="276" t="s">
        <v>428</v>
      </c>
      <c r="Z33" s="277"/>
      <c r="AA33" s="278"/>
      <c r="AB33" s="59" t="e">
        <f>IF(G33="",0,IF(K33="",0,IF(SUMIF(G32:G34,G33,N32:N34)=0,0,IF(OR(#REF!="",K33="obligatoire"),AC33/SUMIF(G32:G34,G33,N32:N34),AC33/(SUMIF(G32:G34,G33,N32:N34)/#REF!)))))</f>
        <v>#REF!</v>
      </c>
      <c r="AC33" s="63">
        <f t="shared" si="13"/>
        <v>800</v>
      </c>
    </row>
    <row r="34" spans="1:29" x14ac:dyDescent="0.2">
      <c r="A34" s="268"/>
      <c r="B34" s="263"/>
      <c r="C34" s="259"/>
      <c r="D34" s="259"/>
      <c r="E34" s="258"/>
      <c r="F34" s="264"/>
      <c r="G34" s="44" t="s">
        <v>197</v>
      </c>
      <c r="H34" s="104" t="s">
        <v>190</v>
      </c>
      <c r="I34" s="184" t="s">
        <v>420</v>
      </c>
      <c r="J34" s="47">
        <v>16</v>
      </c>
      <c r="K34" s="71" t="s">
        <v>64</v>
      </c>
      <c r="L34" s="47" t="s">
        <v>67</v>
      </c>
      <c r="M34" s="65">
        <v>6</v>
      </c>
      <c r="N34" s="72">
        <v>40</v>
      </c>
      <c r="O34" s="52">
        <v>20</v>
      </c>
      <c r="P34" s="98" t="s">
        <v>115</v>
      </c>
      <c r="Q34" s="258" t="s">
        <v>372</v>
      </c>
      <c r="R34" s="258"/>
      <c r="S34" s="258"/>
      <c r="T34" s="121">
        <f>IF(OR(O34="",L34=Paramétrage!$C$10,L34=Paramétrage!$C$13,L34=Paramétrage!$C$17,L34=Paramétrage!$C$20,L34=Paramétrage!$C$24,L34=Paramétrage!$C$27,AND(L34&lt;&gt;Paramétrage!$C$9,P34="Mut+ext")),0,ROUNDUP(N34/O34,0))</f>
        <v>0</v>
      </c>
      <c r="U34" s="122">
        <f>IF(OR(L34="",P34="Mut+ext"),0,IF(VLOOKUP(L34,Paramétrage!$C$6:$E$29,2,0)=0,0,IF(O34="","saisir capacité",M34*T34*VLOOKUP(L34,Paramétrage!$C$6:$E$29,2,0))))</f>
        <v>0</v>
      </c>
      <c r="V34" s="56"/>
      <c r="W34" s="123">
        <f t="shared" si="12"/>
        <v>0</v>
      </c>
      <c r="X34" s="124">
        <f>IF(OR(L34="",P34="Mut+ext"),0,IF(ISERROR(V34+U34*VLOOKUP(L34,Paramétrage!$C$6:$E$29,3,0))=1,W34,V34+U34*VLOOKUP(L34,Paramétrage!$C$6:$E$29,3,0)))</f>
        <v>0</v>
      </c>
      <c r="Y34" s="276" t="s">
        <v>428</v>
      </c>
      <c r="Z34" s="277"/>
      <c r="AA34" s="278"/>
      <c r="AB34" s="59" t="e">
        <f>IF(G34="",0,IF(K34="",0,IF(SUMIF(G32:G34,G34,N32:N34)=0,0,IF(OR(#REF!="",K34="obligatoire"),AC34/SUMIF(G32:G34,G34,N32:N34),AC34/(SUMIF(G32:G34,G34,N32:N34)/#REF!)))))</f>
        <v>#REF!</v>
      </c>
      <c r="AC34" s="63">
        <f t="shared" si="13"/>
        <v>240</v>
      </c>
    </row>
    <row r="35" spans="1:29" x14ac:dyDescent="0.2">
      <c r="A35" s="268"/>
      <c r="B35" s="263"/>
      <c r="C35" s="125"/>
      <c r="D35" s="126"/>
      <c r="E35" s="126">
        <v>5</v>
      </c>
      <c r="F35" s="126"/>
      <c r="G35" s="126"/>
      <c r="H35" s="128"/>
      <c r="I35" s="129"/>
      <c r="J35" s="130"/>
      <c r="K35" s="149"/>
      <c r="L35" s="151"/>
      <c r="M35" s="134" t="e">
        <f>AB35</f>
        <v>#REF!</v>
      </c>
      <c r="N35" s="135"/>
      <c r="O35" s="135"/>
      <c r="P35" s="152"/>
      <c r="Q35" s="137"/>
      <c r="R35" s="137"/>
      <c r="S35" s="138"/>
      <c r="T35" s="139"/>
      <c r="U35" s="140">
        <f>SUM(U32:U34)</f>
        <v>0</v>
      </c>
      <c r="V35" s="133">
        <f>SUM(V32:V34)</f>
        <v>0</v>
      </c>
      <c r="W35" s="141">
        <f>SUM(W32:W34)</f>
        <v>0</v>
      </c>
      <c r="X35" s="142">
        <f>SUM(X32:X34)</f>
        <v>0</v>
      </c>
      <c r="Y35" s="143"/>
      <c r="Z35" s="144"/>
      <c r="AA35" s="145"/>
      <c r="AB35" s="146" t="e">
        <f>SUM(AB32:AB34)</f>
        <v>#REF!</v>
      </c>
      <c r="AC35" s="147">
        <f>SUM(AC32:AC34)</f>
        <v>1840</v>
      </c>
    </row>
    <row r="36" spans="1:29" ht="15.6" customHeight="1" x14ac:dyDescent="0.2">
      <c r="A36" s="268"/>
      <c r="B36" s="263" t="s">
        <v>140</v>
      </c>
      <c r="C36" s="259" t="s">
        <v>391</v>
      </c>
      <c r="D36" s="259"/>
      <c r="E36" s="258"/>
      <c r="F36" s="264" t="s">
        <v>64</v>
      </c>
      <c r="G36" s="120" t="s">
        <v>142</v>
      </c>
      <c r="H36" s="45" t="s">
        <v>190</v>
      </c>
      <c r="I36" s="184" t="s">
        <v>393</v>
      </c>
      <c r="J36" s="47">
        <v>16</v>
      </c>
      <c r="K36" s="71" t="s">
        <v>64</v>
      </c>
      <c r="L36" s="47" t="s">
        <v>67</v>
      </c>
      <c r="M36" s="65">
        <v>20</v>
      </c>
      <c r="N36" s="72">
        <v>40</v>
      </c>
      <c r="O36" s="52">
        <v>40</v>
      </c>
      <c r="P36" s="97" t="s">
        <v>115</v>
      </c>
      <c r="Q36" s="258" t="s">
        <v>372</v>
      </c>
      <c r="R36" s="258"/>
      <c r="S36" s="258"/>
      <c r="T36" s="121">
        <f>IF(OR(O36="",L36=Paramétrage!$C$10,L36=Paramétrage!$C$13,L36=Paramétrage!$C$17,L36=Paramétrage!$C$20,L36=Paramétrage!$C$24,L36=Paramétrage!$C$27,AND(L36&lt;&gt;Paramétrage!$C$9,P36="Mut+ext")),0,ROUNDUP(N36/O36,0))</f>
        <v>0</v>
      </c>
      <c r="U36" s="122">
        <f>IF(OR(L36="",P36="Mut+ext"),0,IF(VLOOKUP(L36,Paramétrage!$C$6:$E$29,2,0)=0,0,IF(O36="","saisir capacité",M36*T36*VLOOKUP(L36,Paramétrage!$C$6:$E$29,2,0))))</f>
        <v>0</v>
      </c>
      <c r="V36" s="56"/>
      <c r="W36" s="123">
        <f t="shared" ref="W36:W39" si="14">IF(OR(L36="",P36="Mut+ext"),0,IF(ISERROR(U36+V36)=1,U36,U36+V36))</f>
        <v>0</v>
      </c>
      <c r="X36" s="124">
        <f>IF(OR(L36="",P36="Mut+ext"),0,IF(ISERROR(V36+U36*VLOOKUP(L36,Paramétrage!$C$6:$E$29,3,0))=1,W36,V36+U36*VLOOKUP(L36,Paramétrage!$C$6:$E$29,3,0)))</f>
        <v>0</v>
      </c>
      <c r="Y36" s="276" t="s">
        <v>428</v>
      </c>
      <c r="Z36" s="277"/>
      <c r="AA36" s="278"/>
      <c r="AB36" s="59" t="e">
        <f>IF(G36="",0,IF(K36="",0,IF(SUMIF(G36:G39,G36,N36:N39)=0,0,IF(OR(#REF!="",K36="obligatoire"),AC36/SUMIF(G36:G39,G36,N36:N39),AC36/(SUMIF(G36:G39,G36,N36:N39)/#REF!)))))</f>
        <v>#REF!</v>
      </c>
      <c r="AC36" s="60">
        <f t="shared" ref="AC36:AC39" si="15">M36*N36</f>
        <v>800</v>
      </c>
    </row>
    <row r="37" spans="1:29" s="196" customFormat="1" x14ac:dyDescent="0.2">
      <c r="A37" s="268"/>
      <c r="B37" s="263"/>
      <c r="C37" s="259"/>
      <c r="D37" s="259"/>
      <c r="E37" s="258"/>
      <c r="F37" s="264"/>
      <c r="G37" s="106" t="s">
        <v>196</v>
      </c>
      <c r="H37" s="186" t="s">
        <v>190</v>
      </c>
      <c r="I37" s="187" t="s">
        <v>392</v>
      </c>
      <c r="J37" s="51">
        <v>16</v>
      </c>
      <c r="K37" s="188" t="s">
        <v>64</v>
      </c>
      <c r="L37" s="189" t="s">
        <v>75</v>
      </c>
      <c r="M37" s="65">
        <v>20</v>
      </c>
      <c r="N37" s="72">
        <v>40</v>
      </c>
      <c r="O37" s="52">
        <v>20</v>
      </c>
      <c r="P37" s="98" t="s">
        <v>115</v>
      </c>
      <c r="Q37" s="258" t="s">
        <v>372</v>
      </c>
      <c r="R37" s="258"/>
      <c r="S37" s="258"/>
      <c r="T37" s="190">
        <f>IF(OR(O37="",L37=Paramétrage!$C$10,L37=Paramétrage!$C$13,L37=Paramétrage!$C$17,L37=Paramétrage!$C$20,L37=Paramétrage!$C$24,L37=Paramétrage!$C$27,AND(L37&lt;&gt;Paramétrage!$C$9,P37="Mut+ext")),0,ROUNDUP(N37/O37,0))</f>
        <v>0</v>
      </c>
      <c r="U37" s="191">
        <f>IF(OR(L37="",P37="Mut+ext"),0,IF(VLOOKUP(L37,Paramétrage!$C$6:$E$29,2,0)=0,0,IF(O37="","saisir capacité",M37*T37*VLOOKUP(L37,Paramétrage!$C$6:$E$29,2,0))))</f>
        <v>0</v>
      </c>
      <c r="V37" s="56"/>
      <c r="W37" s="192">
        <f t="shared" si="14"/>
        <v>0</v>
      </c>
      <c r="X37" s="193">
        <f>IF(OR(L37="",P37="Mut+ext"),0,IF(ISERROR(V37+U37*VLOOKUP(L37,Paramétrage!$C$6:$E$29,3,0))=1,W37,V37+U37*VLOOKUP(L37,Paramétrage!$C$6:$E$29,3,0)))</f>
        <v>0</v>
      </c>
      <c r="Y37" s="276" t="s">
        <v>428</v>
      </c>
      <c r="Z37" s="277"/>
      <c r="AA37" s="278"/>
      <c r="AB37" s="194" t="e">
        <f>IF(G37="",0,IF(K37="",0,IF(SUMIF(G36:G39,G37,N36:N39)=0,0,IF(OR(#REF!="",K37="obligatoire"),AC37/SUMIF(G36:G39,G37,N36:N39),AC37/(SUMIF(G36:G39,G37,N36:N39)/#REF!)))))</f>
        <v>#REF!</v>
      </c>
      <c r="AC37" s="195">
        <f t="shared" si="15"/>
        <v>800</v>
      </c>
    </row>
    <row r="38" spans="1:29" s="196" customFormat="1" x14ac:dyDescent="0.2">
      <c r="A38" s="268"/>
      <c r="B38" s="263"/>
      <c r="C38" s="259"/>
      <c r="D38" s="259"/>
      <c r="E38" s="258"/>
      <c r="F38" s="264"/>
      <c r="G38" s="106" t="s">
        <v>198</v>
      </c>
      <c r="H38" s="186" t="s">
        <v>190</v>
      </c>
      <c r="I38" s="224" t="s">
        <v>419</v>
      </c>
      <c r="J38" s="51">
        <v>16</v>
      </c>
      <c r="K38" s="188" t="s">
        <v>64</v>
      </c>
      <c r="L38" s="189" t="s">
        <v>75</v>
      </c>
      <c r="M38" s="65">
        <v>20</v>
      </c>
      <c r="N38" s="72">
        <v>40</v>
      </c>
      <c r="O38" s="52">
        <v>20</v>
      </c>
      <c r="P38" s="98" t="s">
        <v>115</v>
      </c>
      <c r="Q38" s="258" t="s">
        <v>372</v>
      </c>
      <c r="R38" s="258"/>
      <c r="S38" s="258"/>
      <c r="T38" s="190">
        <f>IF(OR(O38="",L38=Paramétrage!$C$10,L38=Paramétrage!$C$13,L38=Paramétrage!$C$17,L38=Paramétrage!$C$20,L38=Paramétrage!$C$24,L38=Paramétrage!$C$27,AND(L38&lt;&gt;Paramétrage!$C$9,P38="Mut+ext")),0,ROUNDUP(N38/O38,0))</f>
        <v>0</v>
      </c>
      <c r="U38" s="191">
        <f>IF(OR(L38="",P38="Mut+ext"),0,IF(VLOOKUP(L38,Paramétrage!$C$6:$E$29,2,0)=0,0,IF(O38="","saisir capacité",M38*T38*VLOOKUP(L38,Paramétrage!$C$6:$E$29,2,0))))</f>
        <v>0</v>
      </c>
      <c r="V38" s="56"/>
      <c r="W38" s="192">
        <f t="shared" si="14"/>
        <v>0</v>
      </c>
      <c r="X38" s="193">
        <f>IF(OR(L38="",P38="Mut+ext"),0,IF(ISERROR(V38+U38*VLOOKUP(L38,Paramétrage!$C$6:$E$29,3,0))=1,W38,V38+U38*VLOOKUP(L38,Paramétrage!$C$6:$E$29,3,0)))</f>
        <v>0</v>
      </c>
      <c r="Y38" s="276" t="s">
        <v>428</v>
      </c>
      <c r="Z38" s="277"/>
      <c r="AA38" s="278"/>
      <c r="AB38" s="194" t="e">
        <f>IF(G38="",0,IF(K38="",0,IF(SUMIF(G35:G39,G38,N35:N39)=0,0,IF(OR(#REF!="",K38="obligatoire"),AC38/SUMIF(G35:G39,G38,N35:N39),AC38/(SUMIF(G35:G39,G38,N35:N39)/#REF!)))))</f>
        <v>#REF!</v>
      </c>
      <c r="AC38" s="195">
        <f t="shared" si="15"/>
        <v>800</v>
      </c>
    </row>
    <row r="39" spans="1:29" x14ac:dyDescent="0.2">
      <c r="A39" s="268"/>
      <c r="B39" s="263"/>
      <c r="C39" s="259"/>
      <c r="D39" s="259"/>
      <c r="E39" s="258"/>
      <c r="F39" s="264"/>
      <c r="G39" s="105" t="s">
        <v>199</v>
      </c>
      <c r="H39" s="104" t="s">
        <v>190</v>
      </c>
      <c r="I39" s="229" t="s">
        <v>421</v>
      </c>
      <c r="J39" s="47">
        <v>16</v>
      </c>
      <c r="K39" s="71" t="s">
        <v>64</v>
      </c>
      <c r="L39" s="20" t="s">
        <v>67</v>
      </c>
      <c r="M39" s="65">
        <v>10</v>
      </c>
      <c r="N39" s="72">
        <v>40</v>
      </c>
      <c r="O39" s="52">
        <v>40</v>
      </c>
      <c r="P39" s="98" t="s">
        <v>115</v>
      </c>
      <c r="Q39" s="258" t="s">
        <v>372</v>
      </c>
      <c r="R39" s="258"/>
      <c r="S39" s="258"/>
      <c r="T39" s="121">
        <f>IF(OR(O39="",L39=Paramétrage!$C$10,L39=Paramétrage!$C$13,L39=Paramétrage!$C$17,L39=Paramétrage!$C$20,L39=Paramétrage!$C$24,L39=Paramétrage!$C$27,AND(L39&lt;&gt;Paramétrage!$C$9,P39="Mut+ext")),0,ROUNDUP(N39/O39,0))</f>
        <v>0</v>
      </c>
      <c r="U39" s="122">
        <f>IF(OR(L39="",P39="Mut+ext"),0,IF(VLOOKUP(L39,Paramétrage!$C$6:$E$29,2,0)=0,0,IF(O39="","saisir capacité",M39*T39*VLOOKUP(L39,Paramétrage!$C$6:$E$29,2,0))))</f>
        <v>0</v>
      </c>
      <c r="V39" s="56"/>
      <c r="W39" s="123">
        <f t="shared" si="14"/>
        <v>0</v>
      </c>
      <c r="X39" s="124">
        <f>IF(OR(L39="",P39="Mut+ext"),0,IF(ISERROR(V39+U39*VLOOKUP(L39,Paramétrage!$C$6:$E$29,3,0))=1,W39,V39+U39*VLOOKUP(L39,Paramétrage!$C$6:$E$29,3,0)))</f>
        <v>0</v>
      </c>
      <c r="Y39" s="276" t="s">
        <v>428</v>
      </c>
      <c r="Z39" s="277"/>
      <c r="AA39" s="278"/>
      <c r="AB39" s="59" t="e">
        <f>IF(G39="",0,IF(K39="",0,IF(SUMIF(G35:G39,G39,N35:N39)=0,0,IF(OR(#REF!="",K39="obligatoire"),AC39/SUMIF(G35:G39,G39,N35:N39),AC39/(SUMIF(G35:G39,G39,N35:N39)/#REF!)))))</f>
        <v>#REF!</v>
      </c>
      <c r="AC39" s="63">
        <f t="shared" si="15"/>
        <v>400</v>
      </c>
    </row>
    <row r="40" spans="1:29" x14ac:dyDescent="0.2">
      <c r="A40" s="268"/>
      <c r="B40" s="263"/>
      <c r="C40" s="125"/>
      <c r="D40" s="126"/>
      <c r="E40" s="126">
        <v>7</v>
      </c>
      <c r="F40" s="126"/>
      <c r="G40" s="126"/>
      <c r="H40" s="128"/>
      <c r="I40" s="129"/>
      <c r="J40" s="148"/>
      <c r="K40" s="149"/>
      <c r="L40" s="151"/>
      <c r="M40" s="134" t="e">
        <f>AB40</f>
        <v>#REF!</v>
      </c>
      <c r="N40" s="135"/>
      <c r="O40" s="135"/>
      <c r="P40" s="152"/>
      <c r="Q40" s="137"/>
      <c r="R40" s="137"/>
      <c r="S40" s="138"/>
      <c r="T40" s="139"/>
      <c r="U40" s="140">
        <f>SUM(U36:U39)</f>
        <v>0</v>
      </c>
      <c r="V40" s="133">
        <f>SUM(V36:V39)</f>
        <v>0</v>
      </c>
      <c r="W40" s="141">
        <f>SUM(W36:W39)</f>
        <v>0</v>
      </c>
      <c r="X40" s="142">
        <f>SUM(X36:X39)</f>
        <v>0</v>
      </c>
      <c r="Y40" s="153"/>
      <c r="Z40" s="144"/>
      <c r="AA40" s="145"/>
      <c r="AB40" s="146" t="e">
        <f>SUM(AB36:AB39)</f>
        <v>#REF!</v>
      </c>
      <c r="AC40" s="147">
        <f>SUM(AC36:AC39)</f>
        <v>2800</v>
      </c>
    </row>
    <row r="41" spans="1:29" ht="15.6" customHeight="1" x14ac:dyDescent="0.2">
      <c r="A41" s="268"/>
      <c r="B41" s="263" t="s">
        <v>150</v>
      </c>
      <c r="C41" s="259" t="s">
        <v>200</v>
      </c>
      <c r="D41" s="259"/>
      <c r="E41" s="258"/>
      <c r="F41" s="264" t="s">
        <v>188</v>
      </c>
      <c r="G41" s="120" t="s">
        <v>201</v>
      </c>
      <c r="H41" s="45" t="s">
        <v>190</v>
      </c>
      <c r="I41" s="46" t="s">
        <v>394</v>
      </c>
      <c r="J41" s="47">
        <v>16</v>
      </c>
      <c r="K41" s="71" t="s">
        <v>64</v>
      </c>
      <c r="L41" s="47" t="s">
        <v>75</v>
      </c>
      <c r="M41" s="225">
        <v>20</v>
      </c>
      <c r="N41" s="72">
        <v>40</v>
      </c>
      <c r="O41" s="52">
        <v>20</v>
      </c>
      <c r="P41" s="97" t="s">
        <v>115</v>
      </c>
      <c r="Q41" s="258" t="s">
        <v>372</v>
      </c>
      <c r="R41" s="258"/>
      <c r="S41" s="258"/>
      <c r="T41" s="121">
        <f>IF(OR(O41="",L41=Paramétrage!$C$10,L41=Paramétrage!$C$13,L41=Paramétrage!$C$17,L41=Paramétrage!$C$20,L41=Paramétrage!$C$24,L41=Paramétrage!$C$27,AND(L41&lt;&gt;Paramétrage!$C$9,P41="Mut+ext")),0,ROUNDUP(N41/O41,0))</f>
        <v>0</v>
      </c>
      <c r="U41" s="122">
        <f>IF(OR(L41="",P41="Mut+ext"),0,IF(VLOOKUP(L41,Paramétrage!$C$6:$E$29,2,0)=0,0,IF(O41="","saisir capacité",M41*T41*VLOOKUP(L41,Paramétrage!$C$6:$E$29,2,0))))</f>
        <v>0</v>
      </c>
      <c r="V41" s="56"/>
      <c r="W41" s="123">
        <f t="shared" ref="W41:W43" si="16">IF(OR(L41="",P41="Mut+ext"),0,IF(ISERROR(U41+V41)=1,U41,U41+V41))</f>
        <v>0</v>
      </c>
      <c r="X41" s="124">
        <f>IF(OR(L41="",P41="Mut+ext"),0,IF(ISERROR(V41+U41*VLOOKUP(L41,Paramétrage!$C$6:$E$29,3,0))=1,W41,V41+U41*VLOOKUP(L41,Paramétrage!$C$6:$E$29,3,0)))</f>
        <v>0</v>
      </c>
      <c r="Y41" s="258" t="s">
        <v>429</v>
      </c>
      <c r="Z41" s="258"/>
      <c r="AA41" s="258"/>
      <c r="AB41" s="59" t="e">
        <f>IF(G41="",0,IF(K41="",0,IF(SUMIF(G41:G43,G41,N41:N43)=0,0,IF(OR(#REF!="",K41="obligatoire"),AC41/SUMIF(G41:G43,G41,N41:N43),AC41/(SUMIF(G41:G43,G41,N41:N43)/#REF!)))))</f>
        <v>#REF!</v>
      </c>
      <c r="AC41" s="60">
        <f t="shared" ref="AC41:AC43" si="17">M41*N41</f>
        <v>800</v>
      </c>
    </row>
    <row r="42" spans="1:29" x14ac:dyDescent="0.2">
      <c r="A42" s="268"/>
      <c r="B42" s="263"/>
      <c r="C42" s="259"/>
      <c r="D42" s="259"/>
      <c r="E42" s="258"/>
      <c r="F42" s="264"/>
      <c r="G42" s="44" t="s">
        <v>202</v>
      </c>
      <c r="H42" s="104" t="s">
        <v>190</v>
      </c>
      <c r="I42" s="46" t="s">
        <v>417</v>
      </c>
      <c r="J42" s="47">
        <v>16</v>
      </c>
      <c r="K42" s="71" t="s">
        <v>64</v>
      </c>
      <c r="L42" s="47" t="s">
        <v>75</v>
      </c>
      <c r="M42" s="65">
        <v>20</v>
      </c>
      <c r="N42" s="72">
        <v>40</v>
      </c>
      <c r="O42" s="52">
        <v>20</v>
      </c>
      <c r="P42" s="98" t="s">
        <v>115</v>
      </c>
      <c r="Q42" s="258" t="s">
        <v>372</v>
      </c>
      <c r="R42" s="258"/>
      <c r="S42" s="258"/>
      <c r="T42" s="121">
        <f>IF(OR(O42="",L42=Paramétrage!$C$10,L42=Paramétrage!$C$13,L42=Paramétrage!$C$17,L42=Paramétrage!$C$20,L42=Paramétrage!$C$24,L42=Paramétrage!$C$27,AND(L42&lt;&gt;Paramétrage!$C$9,P42="Mut+ext")),0,ROUNDUP(N42/O42,0))</f>
        <v>0</v>
      </c>
      <c r="U42" s="122">
        <f>IF(OR(L42="",P42="Mut+ext"),0,IF(VLOOKUP(L42,Paramétrage!$C$6:$E$29,2,0)=0,0,IF(O42="","saisir capacité",M42*T42*VLOOKUP(L42,Paramétrage!$C$6:$E$29,2,0))))</f>
        <v>0</v>
      </c>
      <c r="V42" s="56"/>
      <c r="W42" s="123">
        <f t="shared" si="16"/>
        <v>0</v>
      </c>
      <c r="X42" s="124">
        <f>IF(OR(L42="",P42="Mut+ext"),0,IF(ISERROR(V42+U42*VLOOKUP(L42,Paramétrage!$C$6:$E$29,3,0))=1,W42,V42+U42*VLOOKUP(L42,Paramétrage!$C$6:$E$29,3,0)))</f>
        <v>0</v>
      </c>
      <c r="Y42" s="258" t="s">
        <v>432</v>
      </c>
      <c r="Z42" s="258"/>
      <c r="AA42" s="258"/>
      <c r="AB42" s="59" t="e">
        <f>IF(G42="",0,IF(K42="",0,IF(SUMIF(G41:G43,G42,N41:N43)=0,0,IF(OR(#REF!="",K42="obligatoire"),AC42/SUMIF(G41:G43,G42,N41:N43),AC42/(SUMIF(G41:G43,G42,N41:N43)/#REF!)))))</f>
        <v>#REF!</v>
      </c>
      <c r="AC42" s="63">
        <f t="shared" si="17"/>
        <v>800</v>
      </c>
    </row>
    <row r="43" spans="1:29" x14ac:dyDescent="0.2">
      <c r="A43" s="268"/>
      <c r="B43" s="263"/>
      <c r="C43" s="259"/>
      <c r="D43" s="259"/>
      <c r="E43" s="258"/>
      <c r="F43" s="264"/>
      <c r="G43" s="44" t="s">
        <v>201</v>
      </c>
      <c r="H43" s="104" t="s">
        <v>190</v>
      </c>
      <c r="I43" s="221" t="s">
        <v>433</v>
      </c>
      <c r="J43" s="47">
        <v>16</v>
      </c>
      <c r="K43" s="71" t="s">
        <v>64</v>
      </c>
      <c r="L43" s="47" t="s">
        <v>149</v>
      </c>
      <c r="M43" s="225">
        <v>0</v>
      </c>
      <c r="N43" s="72"/>
      <c r="O43" s="52"/>
      <c r="P43" s="98"/>
      <c r="Q43" s="258"/>
      <c r="R43" s="258"/>
      <c r="S43" s="258"/>
      <c r="T43" s="121">
        <f>IF(OR(O43="",L43=Paramétrage!$C$10,L43=Paramétrage!$C$13,L43=Paramétrage!$C$17,L43=Paramétrage!$C$20,L43=Paramétrage!$C$24,L43=Paramétrage!$C$27,AND(L43&lt;&gt;Paramétrage!$C$9,P43="Mut+ext")),0,ROUNDUP(N43/O43,0))</f>
        <v>0</v>
      </c>
      <c r="U43" s="122">
        <f>IF(OR(L43="",P43="Mut+ext"),0,IF(VLOOKUP(L43,Paramétrage!$C$6:$E$29,2,0)=0,0,IF(O43="","saisir capacité",M43*T43*VLOOKUP(L43,Paramétrage!$C$6:$E$29,2,0))))</f>
        <v>0</v>
      </c>
      <c r="V43" s="56"/>
      <c r="W43" s="123">
        <f t="shared" si="16"/>
        <v>0</v>
      </c>
      <c r="X43" s="124">
        <f>IF(OR(L43="",P43="Mut+ext"),0,IF(ISERROR(V43+U43*VLOOKUP(L43,Paramétrage!$C$6:$E$29,3,0))=1,W43,V43+U43*VLOOKUP(L43,Paramétrage!$C$6:$E$29,3,0)))</f>
        <v>0</v>
      </c>
      <c r="Y43" s="258" t="s">
        <v>429</v>
      </c>
      <c r="Z43" s="258"/>
      <c r="AA43" s="258"/>
      <c r="AB43" s="59" t="e">
        <f>IF(G43="",0,IF(K43="",0,IF(SUMIF(G41:G43,G43,N41:N43)=0,0,IF(OR(#REF!="",K43="obligatoire"),AC43/SUMIF(G41:G43,G43,N41:N43),AC43/(SUMIF(G41:G43,G43,N41:N43)/#REF!)))))</f>
        <v>#REF!</v>
      </c>
      <c r="AC43" s="63">
        <f t="shared" si="17"/>
        <v>0</v>
      </c>
    </row>
    <row r="44" spans="1:29" x14ac:dyDescent="0.2">
      <c r="A44" s="268"/>
      <c r="B44" s="263"/>
      <c r="C44" s="125"/>
      <c r="D44" s="126"/>
      <c r="E44" s="126">
        <v>9</v>
      </c>
      <c r="F44" s="126"/>
      <c r="G44" s="126"/>
      <c r="H44" s="128"/>
      <c r="I44" s="129"/>
      <c r="J44" s="148"/>
      <c r="K44" s="149"/>
      <c r="L44" s="151"/>
      <c r="M44" s="134" t="e">
        <f>AB44</f>
        <v>#REF!</v>
      </c>
      <c r="N44" s="135"/>
      <c r="O44" s="135"/>
      <c r="P44" s="152"/>
      <c r="Q44" s="137"/>
      <c r="R44" s="137"/>
      <c r="S44" s="138"/>
      <c r="T44" s="139"/>
      <c r="U44" s="140">
        <f>SUM(U41:U43)</f>
        <v>0</v>
      </c>
      <c r="V44" s="133">
        <f>SUM(V41:V43)</f>
        <v>0</v>
      </c>
      <c r="W44" s="141">
        <f>SUM(W41:W43)</f>
        <v>0</v>
      </c>
      <c r="X44" s="142">
        <f>SUM(X41:X43)</f>
        <v>0</v>
      </c>
      <c r="Y44" s="153"/>
      <c r="Z44" s="144"/>
      <c r="AA44" s="145"/>
      <c r="AB44" s="146" t="e">
        <f>SUM(AB41:AB43)</f>
        <v>#REF!</v>
      </c>
      <c r="AC44" s="147">
        <f>SUM(AC41:AC43)</f>
        <v>1600</v>
      </c>
    </row>
    <row r="45" spans="1:29" ht="15.6" customHeight="1" x14ac:dyDescent="0.2">
      <c r="A45" s="268"/>
      <c r="B45" s="263" t="s">
        <v>158</v>
      </c>
      <c r="C45" s="259" t="s">
        <v>203</v>
      </c>
      <c r="D45" s="259"/>
      <c r="E45" s="258"/>
      <c r="F45" s="264" t="s">
        <v>188</v>
      </c>
      <c r="G45" s="120" t="s">
        <v>160</v>
      </c>
      <c r="H45" s="45" t="s">
        <v>25</v>
      </c>
      <c r="I45" s="61" t="s">
        <v>395</v>
      </c>
      <c r="J45" s="47">
        <v>16</v>
      </c>
      <c r="K45" s="71" t="s">
        <v>64</v>
      </c>
      <c r="L45" s="47" t="s">
        <v>75</v>
      </c>
      <c r="M45" s="225">
        <v>20</v>
      </c>
      <c r="N45" s="72">
        <v>40</v>
      </c>
      <c r="O45" s="52">
        <v>20</v>
      </c>
      <c r="P45" s="97" t="s">
        <v>115</v>
      </c>
      <c r="Q45" s="258" t="s">
        <v>372</v>
      </c>
      <c r="R45" s="258"/>
      <c r="S45" s="258"/>
      <c r="T45" s="121">
        <f>IF(OR(O45="",L45=Paramétrage!$C$10,L45=Paramétrage!$C$13,L45=Paramétrage!$C$17,L45=Paramétrage!$C$20,L45=Paramétrage!$C$24,L45=Paramétrage!$C$27,AND(L45&lt;&gt;Paramétrage!$C$9,P45="Mut+ext")),0,ROUNDUP(N45/O45,0))</f>
        <v>0</v>
      </c>
      <c r="U45" s="122">
        <f>IF(OR(L45="",P45="Mut+ext"),0,IF(VLOOKUP(L45,Paramétrage!$C$6:$E$29,2,0)=0,0,IF(O45="","saisir capacité",M45*T45*VLOOKUP(L45,Paramétrage!$C$6:$E$29,2,0))))</f>
        <v>0</v>
      </c>
      <c r="V45" s="56"/>
      <c r="W45" s="123">
        <f t="shared" ref="W45:W48" si="18">IF(OR(L45="",P45="Mut+ext"),0,IF(ISERROR(U45+V45)=1,U45,U45+V45))</f>
        <v>0</v>
      </c>
      <c r="X45" s="124">
        <f>IF(OR(L45="",P45="Mut+ext"),0,IF(ISERROR(V45+U45*VLOOKUP(L45,Paramétrage!$C$6:$E$29,3,0))=1,W45,V45+U45*VLOOKUP(L45,Paramétrage!$C$6:$E$29,3,0)))</f>
        <v>0</v>
      </c>
      <c r="Y45" s="258" t="s">
        <v>431</v>
      </c>
      <c r="Z45" s="258"/>
      <c r="AA45" s="258"/>
      <c r="AB45" s="59" t="e">
        <f>IF(G45="",0,IF(K45="",0,IF(SUMIF(G45:G48,G45,N45:N48)=0,0,IF(OR(#REF!="",K45="obligatoire"),AC45/SUMIF(G45:G48,G45,N45:N48),AC45/(SUMIF(G45:G48,G45,N45:N48)/#REF!)))))</f>
        <v>#REF!</v>
      </c>
      <c r="AC45" s="60">
        <f t="shared" ref="AC45:AC48" si="19">M45*N45</f>
        <v>800</v>
      </c>
    </row>
    <row r="46" spans="1:29" x14ac:dyDescent="0.2">
      <c r="A46" s="268"/>
      <c r="B46" s="263"/>
      <c r="C46" s="259"/>
      <c r="D46" s="259"/>
      <c r="E46" s="258"/>
      <c r="F46" s="264"/>
      <c r="G46" s="44" t="s">
        <v>162</v>
      </c>
      <c r="H46" s="104" t="s">
        <v>25</v>
      </c>
      <c r="I46" s="61" t="s">
        <v>163</v>
      </c>
      <c r="J46" s="47">
        <v>16</v>
      </c>
      <c r="K46" s="71" t="s">
        <v>64</v>
      </c>
      <c r="L46" s="47" t="s">
        <v>75</v>
      </c>
      <c r="M46" s="65">
        <v>20</v>
      </c>
      <c r="N46" s="72">
        <v>40</v>
      </c>
      <c r="O46" s="52">
        <v>20</v>
      </c>
      <c r="P46" s="98" t="s">
        <v>115</v>
      </c>
      <c r="Q46" s="258" t="s">
        <v>372</v>
      </c>
      <c r="R46" s="258"/>
      <c r="S46" s="258"/>
      <c r="T46" s="121">
        <f>IF(OR(O46="",L46=Paramétrage!$C$10,L46=Paramétrage!$C$13,L46=Paramétrage!$C$17,L46=Paramétrage!$C$20,L46=Paramétrage!$C$24,L46=Paramétrage!$C$27,AND(L46&lt;&gt;Paramétrage!$C$9,P46="Mut+ext")),0,ROUNDUP(N46/O46,0))</f>
        <v>0</v>
      </c>
      <c r="U46" s="122">
        <f>IF(OR(L46="",P46="Mut+ext"),0,IF(VLOOKUP(L46,Paramétrage!$C$6:$E$29,2,0)=0,0,IF(O46="","saisir capacité",M46*T46*VLOOKUP(L46,Paramétrage!$C$6:$E$29,2,0))))</f>
        <v>0</v>
      </c>
      <c r="V46" s="56"/>
      <c r="W46" s="123">
        <f t="shared" si="18"/>
        <v>0</v>
      </c>
      <c r="X46" s="124">
        <f>IF(OR(L46="",P46="Mut+ext"),0,IF(ISERROR(V46+U46*VLOOKUP(L46,Paramétrage!$C$6:$E$29,3,0))=1,W46,V46+U46*VLOOKUP(L46,Paramétrage!$C$6:$E$29,3,0)))</f>
        <v>0</v>
      </c>
      <c r="Y46" s="258" t="s">
        <v>431</v>
      </c>
      <c r="Z46" s="258"/>
      <c r="AA46" s="258"/>
      <c r="AB46" s="59" t="e">
        <f>IF(G46="",0,IF(K46="",0,IF(SUMIF(G45:G48,G46,N45:N48)=0,0,IF(OR(#REF!="",K46="obligatoire"),AC46/SUMIF(G45:G48,G46,N45:N48),AC46/(SUMIF(G45:G48,G46,N45:N48)/#REF!)))))</f>
        <v>#REF!</v>
      </c>
      <c r="AC46" s="63">
        <f t="shared" si="19"/>
        <v>800</v>
      </c>
    </row>
    <row r="47" spans="1:29" x14ac:dyDescent="0.2">
      <c r="A47" s="268"/>
      <c r="B47" s="263"/>
      <c r="C47" s="259"/>
      <c r="D47" s="259"/>
      <c r="E47" s="258"/>
      <c r="F47" s="264"/>
      <c r="G47" s="44" t="s">
        <v>164</v>
      </c>
      <c r="H47" s="104" t="s">
        <v>25</v>
      </c>
      <c r="I47" s="46" t="s">
        <v>434</v>
      </c>
      <c r="J47" s="47"/>
      <c r="K47" s="71" t="s">
        <v>64</v>
      </c>
      <c r="L47" s="47" t="s">
        <v>149</v>
      </c>
      <c r="M47" s="65">
        <v>0</v>
      </c>
      <c r="N47" s="72"/>
      <c r="O47" s="52"/>
      <c r="P47" s="98"/>
      <c r="Q47" s="258"/>
      <c r="R47" s="258"/>
      <c r="S47" s="258"/>
      <c r="T47" s="121">
        <f>IF(OR(O47="",L47=Paramétrage!$C$10,L47=Paramétrage!$C$13,L47=Paramétrage!$C$17,L47=Paramétrage!$C$20,L47=Paramétrage!$C$24,L47=Paramétrage!$C$27,AND(L47&lt;&gt;Paramétrage!$C$9,P47="Mut+ext")),0,ROUNDUP(N47/O47,0))</f>
        <v>0</v>
      </c>
      <c r="U47" s="122">
        <f>IF(OR(L47="",P47="Mut+ext"),0,IF(VLOOKUP(L47,Paramétrage!$C$6:$E$29,2,0)=0,0,IF(O47="","saisir capacité",M47*T47*VLOOKUP(L47,Paramétrage!$C$6:$E$29,2,0))))</f>
        <v>0</v>
      </c>
      <c r="V47" s="56"/>
      <c r="W47" s="123">
        <f t="shared" si="18"/>
        <v>0</v>
      </c>
      <c r="X47" s="124">
        <f>IF(OR(L47="",P47="Mut+ext"),0,IF(ISERROR(V47+U47*VLOOKUP(L47,Paramétrage!$C$6:$E$29,3,0))=1,W47,V47+U47*VLOOKUP(L47,Paramétrage!$C$6:$E$29,3,0)))</f>
        <v>0</v>
      </c>
      <c r="Y47" s="258" t="s">
        <v>435</v>
      </c>
      <c r="Z47" s="258"/>
      <c r="AA47" s="258"/>
      <c r="AB47" s="59">
        <f>IF(G47="",0,IF(K47="",0,IF(SUMIF(G45:G48,G47,N45:N48)=0,0,IF(OR(#REF!="",K47="obligatoire"),AC47/SUMIF(G45:G48,G47,N45:N48),AC47/(SUMIF(G45:G48,G47,N45:N48)/#REF!)))))</f>
        <v>0</v>
      </c>
      <c r="AC47" s="63">
        <f t="shared" si="19"/>
        <v>0</v>
      </c>
    </row>
    <row r="48" spans="1:29" x14ac:dyDescent="0.2">
      <c r="A48" s="268"/>
      <c r="B48" s="263"/>
      <c r="C48" s="259"/>
      <c r="D48" s="259"/>
      <c r="E48" s="258"/>
      <c r="F48" s="264"/>
      <c r="G48" s="105" t="s">
        <v>257</v>
      </c>
      <c r="H48" s="197" t="s">
        <v>25</v>
      </c>
      <c r="I48" s="46" t="s">
        <v>407</v>
      </c>
      <c r="J48" s="189">
        <v>16</v>
      </c>
      <c r="K48" s="198" t="s">
        <v>64</v>
      </c>
      <c r="L48" s="189" t="s">
        <v>149</v>
      </c>
      <c r="M48" s="225">
        <v>0</v>
      </c>
      <c r="N48" s="72"/>
      <c r="O48" s="52"/>
      <c r="P48" s="98"/>
      <c r="Q48" s="258"/>
      <c r="R48" s="258"/>
      <c r="S48" s="258"/>
      <c r="T48" s="121">
        <f>IF(OR(O48="",L48=Paramétrage!$C$10,L48=Paramétrage!$C$13,L48=Paramétrage!$C$17,L48=Paramétrage!$C$20,L48=Paramétrage!$C$24,L48=Paramétrage!$C$27,AND(L48&lt;&gt;Paramétrage!$C$9,P48="Mut+ext")),0,ROUNDUP(N48/O48,0))</f>
        <v>0</v>
      </c>
      <c r="U48" s="122">
        <f>IF(OR(L48="",P48="Mut+ext"),0,IF(VLOOKUP(L48,Paramétrage!$C$6:$E$29,2,0)=0,0,IF(O48="","saisir capacité",M48*T48*VLOOKUP(L48,Paramétrage!$C$6:$E$29,2,0))))</f>
        <v>0</v>
      </c>
      <c r="V48" s="56"/>
      <c r="W48" s="123">
        <f t="shared" si="18"/>
        <v>0</v>
      </c>
      <c r="X48" s="124">
        <f>IF(OR(L48="",P48="Mut+ext"),0,IF(ISERROR(V48+U48*VLOOKUP(L48,Paramétrage!$C$6:$E$29,3,0))=1,W48,V48+U48*VLOOKUP(L48,Paramétrage!$C$6:$E$29,3,0)))</f>
        <v>0</v>
      </c>
      <c r="Y48" s="258" t="s">
        <v>431</v>
      </c>
      <c r="Z48" s="258"/>
      <c r="AA48" s="258"/>
      <c r="AB48" s="59">
        <f>IF(G48="",0,IF(K48="",0,IF(SUMIF(G45:G48,G48,N45:N48)=0,0,IF(OR(#REF!="",K48="obligatoire"),AC48/SUMIF(G45:G48,G48,N45:N48),AC48/(SUMIF(G45:G48,G48,N45:N48)/#REF!)))))</f>
        <v>0</v>
      </c>
      <c r="AC48" s="63">
        <f t="shared" si="19"/>
        <v>0</v>
      </c>
    </row>
    <row r="49" spans="1:29" x14ac:dyDescent="0.2">
      <c r="A49" s="268"/>
      <c r="B49" s="263"/>
      <c r="C49" s="125"/>
      <c r="D49" s="126"/>
      <c r="E49" s="127">
        <v>9</v>
      </c>
      <c r="F49" s="126"/>
      <c r="G49" s="126"/>
      <c r="H49" s="128"/>
      <c r="I49" s="129"/>
      <c r="J49" s="148"/>
      <c r="K49" s="149"/>
      <c r="L49" s="151"/>
      <c r="M49" s="134" t="e">
        <f>AB49</f>
        <v>#REF!</v>
      </c>
      <c r="N49" s="135"/>
      <c r="O49" s="135"/>
      <c r="P49" s="152"/>
      <c r="Q49" s="137"/>
      <c r="R49" s="137"/>
      <c r="S49" s="138"/>
      <c r="T49" s="139"/>
      <c r="U49" s="140">
        <f>SUM(U45:U48)</f>
        <v>0</v>
      </c>
      <c r="V49" s="133">
        <f>SUM(V45:V48)</f>
        <v>0</v>
      </c>
      <c r="W49" s="141">
        <f>SUM(W45:W48)</f>
        <v>0</v>
      </c>
      <c r="X49" s="142">
        <f>SUM(X45:X48)</f>
        <v>0</v>
      </c>
      <c r="Y49" s="153"/>
      <c r="Z49" s="144"/>
      <c r="AA49" s="145"/>
      <c r="AB49" s="146" t="e">
        <f>SUM(AB45:AB48)</f>
        <v>#REF!</v>
      </c>
      <c r="AC49" s="147">
        <f>SUM(AC45:AC48)</f>
        <v>1600</v>
      </c>
    </row>
    <row r="50" spans="1:29" x14ac:dyDescent="0.2">
      <c r="A50" s="268"/>
      <c r="B50" s="154"/>
      <c r="C50" s="154"/>
      <c r="D50" s="155"/>
      <c r="E50" s="164">
        <f>E35+E40+E44+E49</f>
        <v>30</v>
      </c>
      <c r="F50" s="157"/>
      <c r="G50" s="158"/>
      <c r="H50" s="159"/>
      <c r="I50" s="159"/>
      <c r="J50" s="160"/>
      <c r="K50" s="154"/>
      <c r="L50" s="155"/>
      <c r="M50" s="161" t="e">
        <f>M35+M40+M44+M49</f>
        <v>#REF!</v>
      </c>
      <c r="N50" s="160"/>
      <c r="O50" s="162"/>
      <c r="P50" s="160"/>
      <c r="Q50" s="160"/>
      <c r="R50" s="160"/>
      <c r="S50" s="163"/>
      <c r="T50" s="164"/>
      <c r="U50" s="156">
        <f>U35+U40+U44+U49</f>
        <v>0</v>
      </c>
      <c r="V50" s="156">
        <f>V35+V40+V44+V49</f>
        <v>0</v>
      </c>
      <c r="W50" s="156">
        <f>W35+W40+W44+W49</f>
        <v>0</v>
      </c>
      <c r="X50" s="156">
        <f>X35+X40+X44+X49</f>
        <v>0</v>
      </c>
      <c r="Y50" s="165"/>
      <c r="Z50" s="159"/>
      <c r="AA50" s="163"/>
      <c r="AB50" s="166" t="e">
        <f>SUM(AB32:AB49)/2</f>
        <v>#REF!</v>
      </c>
      <c r="AC50" s="164">
        <f>SUM(AC40:AC49)</f>
        <v>9200</v>
      </c>
    </row>
    <row r="51" spans="1:29" x14ac:dyDescent="0.2">
      <c r="A51" s="167" t="s">
        <v>9</v>
      </c>
      <c r="B51" s="168"/>
      <c r="C51" s="168"/>
      <c r="D51" s="168"/>
      <c r="E51" s="168"/>
      <c r="F51" s="168"/>
      <c r="G51" s="168"/>
      <c r="H51" s="169"/>
      <c r="I51" s="169"/>
      <c r="J51" s="170"/>
      <c r="K51" s="168"/>
      <c r="L51" s="171"/>
      <c r="M51" s="172" t="e">
        <f>M50+M31</f>
        <v>#REF!</v>
      </c>
      <c r="N51" s="170"/>
      <c r="O51" s="173"/>
      <c r="P51" s="170"/>
      <c r="Q51" s="170"/>
      <c r="R51" s="170"/>
      <c r="S51" s="174"/>
      <c r="T51" s="171"/>
      <c r="U51" s="175">
        <f>U50+U31</f>
        <v>0</v>
      </c>
      <c r="V51" s="176">
        <f>V50+V31</f>
        <v>0</v>
      </c>
      <c r="W51" s="177">
        <f>W50+W31</f>
        <v>0</v>
      </c>
      <c r="X51" s="178">
        <f>X50+X31</f>
        <v>0</v>
      </c>
      <c r="AB51" s="172" t="e">
        <f>AB50+AB31</f>
        <v>#REF!</v>
      </c>
      <c r="AC51" s="171">
        <f>SUM(AC32:AC49)</f>
        <v>15680</v>
      </c>
    </row>
    <row r="52" spans="1:29" ht="18" customHeight="1" x14ac:dyDescent="0.2">
      <c r="H52" s="180"/>
      <c r="N52" s="179"/>
    </row>
  </sheetData>
  <mergeCells count="127">
    <mergeCell ref="Q47:S47"/>
    <mergeCell ref="Y47:AA47"/>
    <mergeCell ref="Q48:S48"/>
    <mergeCell ref="Y48:AA48"/>
    <mergeCell ref="B45:B49"/>
    <mergeCell ref="C45:D48"/>
    <mergeCell ref="E45:E48"/>
    <mergeCell ref="F45:F48"/>
    <mergeCell ref="Q45:S45"/>
    <mergeCell ref="Y45:AA45"/>
    <mergeCell ref="Q46:S46"/>
    <mergeCell ref="Y46:AA46"/>
    <mergeCell ref="B41:B44"/>
    <mergeCell ref="C41:D43"/>
    <mergeCell ref="E41:E43"/>
    <mergeCell ref="F41:F43"/>
    <mergeCell ref="Q41:S41"/>
    <mergeCell ref="Y41:AA41"/>
    <mergeCell ref="Q43:S43"/>
    <mergeCell ref="Y43:AA43"/>
    <mergeCell ref="Q42:S42"/>
    <mergeCell ref="Y42:AA42"/>
    <mergeCell ref="Q38:S38"/>
    <mergeCell ref="Y38:AA38"/>
    <mergeCell ref="Q39:S39"/>
    <mergeCell ref="Y39:AA39"/>
    <mergeCell ref="B36:B40"/>
    <mergeCell ref="C36:D39"/>
    <mergeCell ref="E36:E39"/>
    <mergeCell ref="F36:F39"/>
    <mergeCell ref="Q36:S36"/>
    <mergeCell ref="Y36:AA36"/>
    <mergeCell ref="Q37:S37"/>
    <mergeCell ref="Y37:AA37"/>
    <mergeCell ref="A32:A50"/>
    <mergeCell ref="B32:B35"/>
    <mergeCell ref="C32:D34"/>
    <mergeCell ref="E32:E34"/>
    <mergeCell ref="F32:F34"/>
    <mergeCell ref="Q32:S32"/>
    <mergeCell ref="Y32:AA32"/>
    <mergeCell ref="Q33:S33"/>
    <mergeCell ref="A12:A31"/>
    <mergeCell ref="Y33:AA33"/>
    <mergeCell ref="Q34:S34"/>
    <mergeCell ref="Y34:AA34"/>
    <mergeCell ref="B28:B30"/>
    <mergeCell ref="C28:D29"/>
    <mergeCell ref="E28:E29"/>
    <mergeCell ref="F28:F29"/>
    <mergeCell ref="Q28:S28"/>
    <mergeCell ref="Y28:AA28"/>
    <mergeCell ref="Q29:S29"/>
    <mergeCell ref="Y29:AA29"/>
    <mergeCell ref="Q25:S25"/>
    <mergeCell ref="Y25:AA25"/>
    <mergeCell ref="Q26:S26"/>
    <mergeCell ref="Y26:AA26"/>
    <mergeCell ref="B23:B27"/>
    <mergeCell ref="C23:D26"/>
    <mergeCell ref="E23:E26"/>
    <mergeCell ref="F23:F26"/>
    <mergeCell ref="Q23:S23"/>
    <mergeCell ref="Y23:AA23"/>
    <mergeCell ref="Q24:S24"/>
    <mergeCell ref="Y24:AA24"/>
    <mergeCell ref="B19:B22"/>
    <mergeCell ref="C19:D21"/>
    <mergeCell ref="E19:E21"/>
    <mergeCell ref="F19:F21"/>
    <mergeCell ref="Q19:S19"/>
    <mergeCell ref="Y19:AA19"/>
    <mergeCell ref="Q20:S20"/>
    <mergeCell ref="Y20:AA20"/>
    <mergeCell ref="Q21:S21"/>
    <mergeCell ref="Y21:AA21"/>
    <mergeCell ref="Q17:S17"/>
    <mergeCell ref="Y17:AA17"/>
    <mergeCell ref="B15:B18"/>
    <mergeCell ref="C15:D17"/>
    <mergeCell ref="E15:E17"/>
    <mergeCell ref="F15:F17"/>
    <mergeCell ref="Q15:S15"/>
    <mergeCell ref="Y15:AA15"/>
    <mergeCell ref="Q16:S16"/>
    <mergeCell ref="Y16:AA16"/>
    <mergeCell ref="B12:B14"/>
    <mergeCell ref="Y13:AA13"/>
    <mergeCell ref="AC10:AC11"/>
    <mergeCell ref="C11:D11"/>
    <mergeCell ref="C12:D13"/>
    <mergeCell ref="E12:E13"/>
    <mergeCell ref="F12:F13"/>
    <mergeCell ref="Q12:S12"/>
    <mergeCell ref="Y12:AA12"/>
    <mergeCell ref="Q13:S13"/>
    <mergeCell ref="Q10:S11"/>
    <mergeCell ref="T10:T11"/>
    <mergeCell ref="Y10:AA11"/>
    <mergeCell ref="AB10:AB11"/>
    <mergeCell ref="L10:L11"/>
    <mergeCell ref="M10:M11"/>
    <mergeCell ref="N10:N11"/>
    <mergeCell ref="O10:O11"/>
    <mergeCell ref="P10:P11"/>
    <mergeCell ref="B10:F10"/>
    <mergeCell ref="G10:G11"/>
    <mergeCell ref="H10:H11"/>
    <mergeCell ref="I10:I11"/>
    <mergeCell ref="J10:J11"/>
    <mergeCell ref="K10:K11"/>
    <mergeCell ref="B5:C6"/>
    <mergeCell ref="I5:K5"/>
    <mergeCell ref="T5:U5"/>
    <mergeCell ref="I6:K6"/>
    <mergeCell ref="T6:U6"/>
    <mergeCell ref="I7:K7"/>
    <mergeCell ref="T7:U7"/>
    <mergeCell ref="AB2:AC2"/>
    <mergeCell ref="AD2:AE2"/>
    <mergeCell ref="B3:C4"/>
    <mergeCell ref="I3:K3"/>
    <mergeCell ref="T3:U3"/>
    <mergeCell ref="AB3:AC3"/>
    <mergeCell ref="AD3:AE3"/>
    <mergeCell ref="I4:K4"/>
    <mergeCell ref="T4:U4"/>
  </mergeCells>
  <dataValidations count="7">
    <dataValidation type="list" allowBlank="1" showErrorMessage="1" sqref="F12 F15 F19 F23 F28 F32 F36 F41 F45">
      <formula1>"Obligatoire,Optionnelle,Facultative"</formula1>
    </dataValidation>
    <dataValidation type="list" allowBlank="1" showErrorMessage="1" sqref="I6">
      <formula1>"FI,Alternance,FC,Mixte"</formula1>
    </dataValidation>
    <dataValidation type="list" allowBlank="1" showErrorMessage="1" sqref="K12:K30 K32:K49">
      <formula1>"Obligatoire,Option"</formula1>
    </dataValidation>
    <dataValidation type="list" allowBlank="1" showErrorMessage="1" sqref="L14 V49 L49 V44 L44 V40 V35 L35 V30 L30 V27 L27 V22 L22 V18 L18 V14 L40">
      <formula1>$B$9:$B$13</formula1>
    </dataValidation>
    <dataValidation type="list" allowBlank="1" showErrorMessage="1" sqref="P12:P13 P15:P17 P19:P21 P23:P26 P28:P29 P32:P34 P36:P39 P41:P43 P45:P48">
      <formula1>"Non,Mut,Mut+ext"</formula1>
    </dataValidation>
    <dataValidation type="list" allowBlank="1" showErrorMessage="1" sqref="B3">
      <formula1>"M1,M2"</formula1>
    </dataValidation>
    <dataValidation type="list" allowBlank="1" showErrorMessage="1" sqref="B5">
      <formula1>"P1,P2,P3,P4,P5,P6,P7,P8,P9,P10"</formula1>
    </dataValidation>
  </dataValidations>
  <pageMargins left="0.70000000000000007" right="0.70000000000000007" top="1.4393700787401529" bottom="1.4393700787401529" header="1.1437007874015699" footer="1.1437007874015699"/>
  <pageSetup paperSize="9" fitToWidth="0" fitToHeight="0" pageOrder="overThenDown" orientation="landscape" r:id="rId1"/>
  <headerFooter alignWithMargins="0"/>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IS43"/>
  <sheetViews>
    <sheetView zoomScale="62" zoomScaleNormal="62" workbookViewId="0">
      <selection activeCell="AH45" sqref="AH45"/>
    </sheetView>
  </sheetViews>
  <sheetFormatPr baseColWidth="10" defaultRowHeight="15.75" outlineLevelCol="1" x14ac:dyDescent="0.2"/>
  <cols>
    <col min="1" max="1" width="14" style="22" customWidth="1"/>
    <col min="2" max="2" width="8.25" style="22" customWidth="1"/>
    <col min="3" max="3" width="11.125" style="22" customWidth="1"/>
    <col min="4" max="4" width="11.375" style="22" customWidth="1"/>
    <col min="5" max="5" width="6.75" style="22" customWidth="1"/>
    <col min="6" max="6" width="16.25" style="22" customWidth="1"/>
    <col min="7" max="7" width="11.125" style="22" customWidth="1"/>
    <col min="8" max="8" width="21.125" style="22" customWidth="1"/>
    <col min="9" max="9" width="62.5" style="23" customWidth="1"/>
    <col min="10" max="10" width="14.625" style="23" customWidth="1"/>
    <col min="11" max="11" width="11.75" style="23" customWidth="1"/>
    <col min="12" max="12" width="12.625" style="23" customWidth="1"/>
    <col min="13" max="13" width="14.625" style="23" customWidth="1"/>
    <col min="14" max="14" width="8.625" style="23" customWidth="1"/>
    <col min="15" max="15" width="10.5" style="23" customWidth="1"/>
    <col min="16" max="16" width="10.875" style="23" customWidth="1"/>
    <col min="17" max="17" width="15.625" style="23" customWidth="1"/>
    <col min="18" max="18" width="4" style="23" customWidth="1"/>
    <col min="19" max="19" width="33.625" style="23" hidden="1" customWidth="1"/>
    <col min="20" max="20" width="9.75" style="24" customWidth="1"/>
    <col min="21" max="21" width="15.5" style="23" customWidth="1"/>
    <col min="22" max="22" width="11.125" style="23" customWidth="1"/>
    <col min="23" max="23" width="13" style="23" customWidth="1"/>
    <col min="24" max="24" width="10.875" style="23" customWidth="1"/>
    <col min="25" max="25" width="15.5" style="23" customWidth="1"/>
    <col min="26" max="26" width="12.625" style="23" customWidth="1"/>
    <col min="27" max="27" width="42.625" style="23" hidden="1" customWidth="1"/>
    <col min="28" max="28" width="14" style="23" hidden="1" customWidth="1" outlineLevel="1"/>
    <col min="29" max="29" width="13.5" style="23" hidden="1" customWidth="1" outlineLevel="1"/>
    <col min="30" max="31" width="14.125" style="23" hidden="1" customWidth="1" outlineLevel="1"/>
    <col min="32" max="253" width="14.125" style="23" customWidth="1" collapsed="1"/>
    <col min="254" max="254" width="10.625" customWidth="1"/>
  </cols>
  <sheetData>
    <row r="1" spans="1:31" ht="6" customHeight="1" x14ac:dyDescent="0.2">
      <c r="I1" s="22"/>
      <c r="J1" s="22"/>
      <c r="K1" s="22"/>
      <c r="L1" s="22"/>
      <c r="M1" s="22"/>
      <c r="N1" s="22"/>
      <c r="O1" s="22"/>
      <c r="P1" s="22"/>
      <c r="Q1" s="22"/>
      <c r="T1" s="23"/>
      <c r="U1" s="24"/>
    </row>
    <row r="2" spans="1:31" ht="18" customHeight="1" x14ac:dyDescent="0.2">
      <c r="G2" s="25"/>
      <c r="H2" s="26"/>
      <c r="I2" s="22"/>
      <c r="J2" s="22"/>
      <c r="K2" s="22"/>
      <c r="L2" s="22"/>
      <c r="M2" s="22"/>
      <c r="N2" s="22"/>
      <c r="O2" s="22"/>
      <c r="P2" s="22"/>
      <c r="Q2" s="22"/>
      <c r="T2" s="23"/>
      <c r="V2" s="27" t="s">
        <v>21</v>
      </c>
      <c r="W2" s="27" t="s">
        <v>22</v>
      </c>
      <c r="AB2" s="255" t="s">
        <v>7</v>
      </c>
      <c r="AC2" s="255"/>
      <c r="AD2" s="255" t="s">
        <v>8</v>
      </c>
      <c r="AE2" s="255"/>
    </row>
    <row r="3" spans="1:31" ht="18" customHeight="1" x14ac:dyDescent="0.2">
      <c r="B3" s="252" t="s">
        <v>8</v>
      </c>
      <c r="C3" s="252"/>
      <c r="G3" s="28"/>
      <c r="H3" s="29" t="s">
        <v>23</v>
      </c>
      <c r="I3" s="253" t="s">
        <v>24</v>
      </c>
      <c r="J3" s="253"/>
      <c r="K3" s="253"/>
      <c r="M3" s="22"/>
      <c r="N3" s="22"/>
      <c r="O3" s="22"/>
      <c r="T3" s="254" t="str">
        <f>Paramétrage!I6</f>
        <v>M - Mention</v>
      </c>
      <c r="U3" s="254"/>
      <c r="V3" s="27">
        <f>ROUND(SUMIFS($T$12:$T$41,$H$12:$H$41,$T3,$P$12:$P$41,"&lt;&gt;Mut+ext"),0)</f>
        <v>0</v>
      </c>
      <c r="W3" s="27">
        <f ca="1">SUMIF($H$12:$H$61,$T3,$X$12:$X$40)</f>
        <v>0</v>
      </c>
      <c r="AB3" s="255">
        <f>IF($B$3="M2",0,I7)</f>
        <v>0</v>
      </c>
      <c r="AC3" s="255"/>
      <c r="AD3" s="255">
        <f>IF($B$3="M1",0,I7)</f>
        <v>0</v>
      </c>
      <c r="AE3" s="255"/>
    </row>
    <row r="4" spans="1:31" ht="18" customHeight="1" x14ac:dyDescent="0.2">
      <c r="B4" s="252"/>
      <c r="C4" s="252"/>
      <c r="G4" s="28"/>
      <c r="H4" s="30" t="s">
        <v>26</v>
      </c>
      <c r="I4" s="253" t="s">
        <v>27</v>
      </c>
      <c r="J4" s="253"/>
      <c r="K4" s="253"/>
      <c r="M4" s="22"/>
      <c r="N4" s="22"/>
      <c r="O4" s="22"/>
      <c r="T4" s="254" t="str">
        <f>Paramétrage!I7</f>
        <v>TR - Transversale</v>
      </c>
      <c r="U4" s="254"/>
      <c r="V4" s="27">
        <f>ROUND(SUMIFS($T$12:$T$41,$H$12:$H$41,$T4,$P$12:$P$41,"&lt;&gt;Mut+ext"),0)</f>
        <v>0</v>
      </c>
      <c r="W4" s="27">
        <f ca="1">SUMIF($H$12:$H$61,$T4,$X$12:$X$40)</f>
        <v>0</v>
      </c>
      <c r="AB4" s="27">
        <f t="shared" ref="AB4:AC8" si="0">IF($B$3="M2",0,V3)</f>
        <v>0</v>
      </c>
      <c r="AC4" s="27">
        <f t="shared" si="0"/>
        <v>0</v>
      </c>
      <c r="AD4" s="27">
        <f t="shared" ref="AD4:AE8" si="1">IF($B$3="M1",0,V3)</f>
        <v>0</v>
      </c>
      <c r="AE4" s="27">
        <f t="shared" ca="1" si="1"/>
        <v>0</v>
      </c>
    </row>
    <row r="5" spans="1:31" ht="18" customHeight="1" x14ac:dyDescent="0.2">
      <c r="A5" s="31"/>
      <c r="B5" s="252" t="s">
        <v>29</v>
      </c>
      <c r="C5" s="252"/>
      <c r="E5" s="32"/>
      <c r="F5" s="32"/>
      <c r="G5" s="32"/>
      <c r="H5" s="29" t="s">
        <v>30</v>
      </c>
      <c r="I5" s="267" t="s">
        <v>29</v>
      </c>
      <c r="J5" s="267"/>
      <c r="K5" s="267"/>
      <c r="T5" s="254" t="str">
        <f>Paramétrage!I8</f>
        <v>RFC - Recettes de FC</v>
      </c>
      <c r="U5" s="254"/>
      <c r="V5" s="27">
        <f>ROUND(SUMIFS($T$12:$T$41,$H$12:$H$41,$T5,$P$12:$P$41,"&lt;&gt;Mut+ext"),0)</f>
        <v>0</v>
      </c>
      <c r="W5" s="27">
        <f ca="1">SUMIF($H$12:$H$61,$T5,$X$12:$X$40)</f>
        <v>0</v>
      </c>
      <c r="AB5" s="27">
        <f t="shared" si="0"/>
        <v>0</v>
      </c>
      <c r="AC5" s="27">
        <f t="shared" si="0"/>
        <v>0</v>
      </c>
      <c r="AD5" s="27">
        <f t="shared" si="1"/>
        <v>0</v>
      </c>
      <c r="AE5" s="27">
        <f t="shared" ca="1" si="1"/>
        <v>0</v>
      </c>
    </row>
    <row r="6" spans="1:31" ht="18" customHeight="1" x14ac:dyDescent="0.2">
      <c r="A6" s="31"/>
      <c r="B6" s="252"/>
      <c r="C6" s="252"/>
      <c r="E6" s="32"/>
      <c r="F6" s="32"/>
      <c r="H6" s="29" t="s">
        <v>32</v>
      </c>
      <c r="I6" s="267"/>
      <c r="J6" s="267"/>
      <c r="K6" s="267"/>
      <c r="T6" s="254" t="str">
        <f>Paramétrage!I9</f>
        <v>RA - Recettes d'apprentissage</v>
      </c>
      <c r="U6" s="254"/>
      <c r="V6" s="27">
        <f>ROUND(SUMIFS($T$12:$T$41,$H$12:$H$41,$T6,$P$12:$P$41,"&lt;&gt;Mut+ext"),0)</f>
        <v>0</v>
      </c>
      <c r="W6" s="27">
        <f ca="1">SUMIF($H$12:$H$61,$T6,$X$12:$X$40)</f>
        <v>0</v>
      </c>
      <c r="AB6" s="27">
        <f t="shared" si="0"/>
        <v>0</v>
      </c>
      <c r="AC6" s="27">
        <f t="shared" si="0"/>
        <v>0</v>
      </c>
      <c r="AD6" s="27">
        <f t="shared" si="1"/>
        <v>0</v>
      </c>
      <c r="AE6" s="27">
        <f t="shared" ca="1" si="1"/>
        <v>0</v>
      </c>
    </row>
    <row r="7" spans="1:31" ht="18" customHeight="1" x14ac:dyDescent="0.2">
      <c r="A7" s="31"/>
      <c r="B7" s="31"/>
      <c r="C7" s="31"/>
      <c r="E7" s="32"/>
      <c r="F7" s="32"/>
      <c r="G7" s="32"/>
      <c r="H7" s="33" t="s">
        <v>35</v>
      </c>
      <c r="I7" s="267"/>
      <c r="J7" s="267"/>
      <c r="K7" s="267"/>
      <c r="T7" s="254" t="str">
        <f>Paramétrage!I10</f>
        <v>RP - Recettes propres autres</v>
      </c>
      <c r="U7" s="254"/>
      <c r="V7" s="27">
        <f>ROUND(SUMIFS($T$12:$T$41,$H$12:$H$41,$T7,$P$12:$P$41,"&lt;&gt;Mut+ext"),0)</f>
        <v>0</v>
      </c>
      <c r="W7" s="27">
        <f ca="1">SUMIF($H$12:$H$61,$T7,$X$12:$X$40)</f>
        <v>0</v>
      </c>
      <c r="AB7" s="27">
        <f t="shared" si="0"/>
        <v>0</v>
      </c>
      <c r="AC7" s="27">
        <f t="shared" si="0"/>
        <v>0</v>
      </c>
      <c r="AD7" s="27">
        <f t="shared" si="1"/>
        <v>0</v>
      </c>
      <c r="AE7" s="27">
        <f t="shared" ca="1" si="1"/>
        <v>0</v>
      </c>
    </row>
    <row r="8" spans="1:31" ht="18" customHeight="1" x14ac:dyDescent="0.2">
      <c r="A8" s="34"/>
      <c r="B8" s="34"/>
      <c r="C8" s="34"/>
      <c r="D8" s="32"/>
      <c r="E8" s="32"/>
      <c r="F8" s="32"/>
      <c r="G8" s="32"/>
      <c r="H8" s="23"/>
      <c r="T8" s="23"/>
      <c r="AB8" s="27">
        <f t="shared" si="0"/>
        <v>0</v>
      </c>
      <c r="AC8" s="27">
        <f t="shared" si="0"/>
        <v>0</v>
      </c>
      <c r="AD8" s="27">
        <f t="shared" si="1"/>
        <v>0</v>
      </c>
      <c r="AE8" s="27">
        <f t="shared" ca="1" si="1"/>
        <v>0</v>
      </c>
    </row>
    <row r="9" spans="1:31" ht="6.6" customHeight="1" x14ac:dyDescent="0.2">
      <c r="D9" s="23"/>
      <c r="E9" s="23"/>
      <c r="F9" s="23"/>
      <c r="G9" s="23"/>
      <c r="H9" s="23"/>
      <c r="T9" s="23"/>
    </row>
    <row r="10" spans="1:31" ht="68.849999999999994" customHeight="1" x14ac:dyDescent="0.25">
      <c r="A10" s="35"/>
      <c r="B10" s="256" t="s">
        <v>37</v>
      </c>
      <c r="C10" s="256"/>
      <c r="D10" s="256"/>
      <c r="E10" s="256"/>
      <c r="F10" s="256"/>
      <c r="G10" s="256" t="s">
        <v>38</v>
      </c>
      <c r="H10" s="256" t="s">
        <v>39</v>
      </c>
      <c r="I10" s="257" t="s">
        <v>40</v>
      </c>
      <c r="J10" s="256" t="s">
        <v>41</v>
      </c>
      <c r="K10" s="256" t="s">
        <v>42</v>
      </c>
      <c r="L10" s="256" t="s">
        <v>43</v>
      </c>
      <c r="M10" s="256" t="s">
        <v>44</v>
      </c>
      <c r="N10" s="256" t="s">
        <v>45</v>
      </c>
      <c r="O10" s="256" t="s">
        <v>46</v>
      </c>
      <c r="P10" s="256" t="s">
        <v>47</v>
      </c>
      <c r="Q10" s="256" t="s">
        <v>48</v>
      </c>
      <c r="R10" s="256"/>
      <c r="S10" s="256"/>
      <c r="T10" s="256" t="s">
        <v>49</v>
      </c>
      <c r="U10" s="37" t="s">
        <v>50</v>
      </c>
      <c r="V10" s="36" t="s">
        <v>51</v>
      </c>
      <c r="W10" s="36" t="s">
        <v>52</v>
      </c>
      <c r="X10" s="38" t="s">
        <v>53</v>
      </c>
      <c r="Y10" s="256" t="s">
        <v>54</v>
      </c>
      <c r="Z10" s="256"/>
      <c r="AA10" s="256"/>
      <c r="AB10" s="256" t="s">
        <v>55</v>
      </c>
      <c r="AC10" s="256" t="s">
        <v>56</v>
      </c>
    </row>
    <row r="11" spans="1:31" x14ac:dyDescent="0.25">
      <c r="A11" s="35"/>
      <c r="B11" s="39" t="s">
        <v>57</v>
      </c>
      <c r="C11" s="256" t="s">
        <v>58</v>
      </c>
      <c r="D11" s="256"/>
      <c r="E11" s="40" t="s">
        <v>59</v>
      </c>
      <c r="F11" s="40" t="s">
        <v>60</v>
      </c>
      <c r="G11" s="256"/>
      <c r="H11" s="256"/>
      <c r="I11" s="257"/>
      <c r="J11" s="256"/>
      <c r="K11" s="256"/>
      <c r="L11" s="256"/>
      <c r="M11" s="256"/>
      <c r="N11" s="256"/>
      <c r="O11" s="256"/>
      <c r="P11" s="256"/>
      <c r="Q11" s="256"/>
      <c r="R11" s="256"/>
      <c r="S11" s="256"/>
      <c r="T11" s="256"/>
      <c r="U11" s="41">
        <f>U27+U41</f>
        <v>0</v>
      </c>
      <c r="V11" s="42">
        <f>V27+V41</f>
        <v>0</v>
      </c>
      <c r="W11" s="42">
        <f>W27+W41</f>
        <v>0</v>
      </c>
      <c r="X11" s="43">
        <f>X27+X41</f>
        <v>0</v>
      </c>
      <c r="Y11" s="256"/>
      <c r="Z11" s="256"/>
      <c r="AA11" s="256"/>
      <c r="AB11" s="256"/>
      <c r="AC11" s="256"/>
    </row>
    <row r="12" spans="1:31" ht="15.6" customHeight="1" x14ac:dyDescent="0.2">
      <c r="A12" s="269" t="s">
        <v>61</v>
      </c>
      <c r="B12" s="263" t="s">
        <v>62</v>
      </c>
      <c r="C12" s="259" t="s">
        <v>264</v>
      </c>
      <c r="D12" s="259"/>
      <c r="E12" s="250"/>
      <c r="F12" s="261" t="s">
        <v>188</v>
      </c>
      <c r="G12" s="44" t="s">
        <v>65</v>
      </c>
      <c r="H12" s="45" t="s">
        <v>190</v>
      </c>
      <c r="I12" s="184" t="s">
        <v>396</v>
      </c>
      <c r="J12" s="47">
        <v>16</v>
      </c>
      <c r="K12" s="69" t="s">
        <v>64</v>
      </c>
      <c r="L12" s="47" t="s">
        <v>75</v>
      </c>
      <c r="M12" s="50">
        <v>10</v>
      </c>
      <c r="N12" s="51">
        <v>40</v>
      </c>
      <c r="O12" s="52">
        <v>20</v>
      </c>
      <c r="P12" s="97" t="s">
        <v>115</v>
      </c>
      <c r="Q12" s="258" t="s">
        <v>372</v>
      </c>
      <c r="R12" s="258"/>
      <c r="S12" s="258"/>
      <c r="T12" s="54">
        <f>IF(OR(O12="",L12=Paramétrage!$C$10,L12=Paramétrage!$C$13,L12=Paramétrage!$C$17,L12=Paramétrage!$C$20,L12=Paramétrage!$C$24,L12=Paramétrage!$C$27,AND(L12&lt;&gt;Paramétrage!$C$9,P12="Mut+ext")),0,ROUNDUP(N12/O12,0))</f>
        <v>0</v>
      </c>
      <c r="U12" s="55">
        <f>IF(OR(L12="",P12="Mut+ext"),0,IF(VLOOKUP(L12,Paramétrage!$C$6:$E$29,2,0)=0,0,IF(O12="","saisir capacité",M12*T12*VLOOKUP(L12,Paramétrage!$C$6:$E$29,2,0))))</f>
        <v>0</v>
      </c>
      <c r="V12" s="56"/>
      <c r="W12" s="57">
        <f t="shared" ref="W12:W14" si="2">IF(OR(L12="",P12="Mut+ext"),0,IF(ISERROR(U12+V12)=1,U12,U12+V12))</f>
        <v>0</v>
      </c>
      <c r="X12" s="58">
        <f>IF(OR(L12="",P12="Mut+ext"),0,IF(ISERROR(V12+U12*VLOOKUP(L12,Paramétrage!$C$6:$E$29,3,0))=1,W12,V12+U12*VLOOKUP(L12,Paramétrage!$C$6:$E$29,3,0)))</f>
        <v>0</v>
      </c>
      <c r="Y12" s="258"/>
      <c r="Z12" s="258"/>
      <c r="AA12" s="258"/>
      <c r="AB12" s="59" t="e">
        <f>IF(G12="",0,IF(K12="",0,IF(SUMIF($G$12:$G$14,G12,$N$12:$N$14)=0,0,IF(OR(#REF!="",K12="obligatoire"),AC12/SUMIF($G$12:$G$14,G12,$N$12:$N$14),AC12/(SUMIF($G$12:$G$14,G12,$N$12:$N$14)/#REF!)))))</f>
        <v>#REF!</v>
      </c>
      <c r="AC12" s="60">
        <f t="shared" ref="AC12:AC14" si="3">M12*N12</f>
        <v>400</v>
      </c>
    </row>
    <row r="13" spans="1:31" x14ac:dyDescent="0.2">
      <c r="A13" s="269"/>
      <c r="B13" s="263"/>
      <c r="C13" s="259"/>
      <c r="D13" s="259"/>
      <c r="E13" s="250"/>
      <c r="F13" s="261"/>
      <c r="G13" s="44" t="s">
        <v>69</v>
      </c>
      <c r="H13" s="181" t="s">
        <v>25</v>
      </c>
      <c r="I13" s="46" t="s">
        <v>397</v>
      </c>
      <c r="J13" s="182">
        <v>16</v>
      </c>
      <c r="K13" s="69" t="s">
        <v>64</v>
      </c>
      <c r="L13" s="47" t="s">
        <v>67</v>
      </c>
      <c r="M13" s="50">
        <v>6</v>
      </c>
      <c r="N13" s="182">
        <v>40</v>
      </c>
      <c r="O13" s="199">
        <v>40</v>
      </c>
      <c r="P13" s="98" t="s">
        <v>115</v>
      </c>
      <c r="Q13" s="258" t="s">
        <v>372</v>
      </c>
      <c r="R13" s="258"/>
      <c r="S13" s="258"/>
      <c r="T13" s="54">
        <f>IF(OR(O13="",L13=Paramétrage!$C$10,L13=Paramétrage!$C$13,L13=Paramétrage!$C$17,L13=Paramétrage!$C$20,L13=Paramétrage!$C$24,L13=Paramétrage!$C$27,AND(L13&lt;&gt;Paramétrage!$C$9,P13="Mut+ext")),0,ROUNDUP(N13/O13,0))</f>
        <v>0</v>
      </c>
      <c r="U13" s="55">
        <f>IF(OR(L13="",P13="Mut+ext"),0,IF(VLOOKUP(L13,Paramétrage!$C$6:$E$29,2,0)=0,0,IF(O13="","saisir capacité",M13*T13*VLOOKUP(L13,Paramétrage!$C$6:$E$29,2,0))))</f>
        <v>0</v>
      </c>
      <c r="V13" s="56"/>
      <c r="W13" s="57">
        <f t="shared" si="2"/>
        <v>0</v>
      </c>
      <c r="X13" s="58">
        <f>IF(OR(L13="",P13="Mut+ext"),0,IF(ISERROR(V13+U13*VLOOKUP(L13,Paramétrage!$C$6:$E$29,3,0))=1,W13,V13+U13*VLOOKUP(L13,Paramétrage!$C$6:$E$29,3,0)))</f>
        <v>0</v>
      </c>
      <c r="Y13" s="258"/>
      <c r="Z13" s="258"/>
      <c r="AA13" s="258"/>
      <c r="AB13" s="59" t="e">
        <f>IF(G13="",0,IF(K13="",0,IF(SUMIF($G$12:$G$14,G13,$N$12:$N$14)=0,0,IF(OR(#REF!="",K13="obligatoire"),AC13/SUMIF($G$12:$G$14,G13,$N$12:$N$14),AC13/(SUMIF($G$12:$G$14,G13,$N$12:$N$14)/#REF!)))))</f>
        <v>#REF!</v>
      </c>
      <c r="AC13" s="63">
        <f t="shared" si="3"/>
        <v>240</v>
      </c>
    </row>
    <row r="14" spans="1:31" x14ac:dyDescent="0.2">
      <c r="A14" s="269"/>
      <c r="B14" s="263"/>
      <c r="C14" s="259"/>
      <c r="D14" s="259"/>
      <c r="E14" s="250"/>
      <c r="F14" s="261"/>
      <c r="G14" s="44" t="s">
        <v>71</v>
      </c>
      <c r="H14" s="181" t="s">
        <v>25</v>
      </c>
      <c r="I14" s="46" t="s">
        <v>398</v>
      </c>
      <c r="J14" s="182">
        <v>16</v>
      </c>
      <c r="K14" s="69" t="s">
        <v>64</v>
      </c>
      <c r="L14" s="47" t="s">
        <v>75</v>
      </c>
      <c r="M14" s="50">
        <v>20</v>
      </c>
      <c r="N14" s="182">
        <v>40</v>
      </c>
      <c r="O14" s="199">
        <v>20</v>
      </c>
      <c r="P14" s="98" t="s">
        <v>115</v>
      </c>
      <c r="Q14" s="258" t="s">
        <v>372</v>
      </c>
      <c r="R14" s="258"/>
      <c r="S14" s="258"/>
      <c r="T14" s="54">
        <f>IF(OR(O14="",L14=Paramétrage!$C$10,L14=Paramétrage!$C$13,L14=Paramétrage!$C$17,L14=Paramétrage!$C$20,L14=Paramétrage!$C$24,L14=Paramétrage!$C$27,AND(L14&lt;&gt;Paramétrage!$C$9,P14="Mut+ext")),0,ROUNDUP(N14/O14,0))</f>
        <v>0</v>
      </c>
      <c r="U14" s="55">
        <f>IF(OR(L14="",P14="Mut+ext"),0,IF(VLOOKUP(L14,Paramétrage!$C$6:$E$29,2,0)=0,0,IF(O14="","saisir capacité",M14*T14*VLOOKUP(L14,Paramétrage!$C$6:$E$29,2,0))))</f>
        <v>0</v>
      </c>
      <c r="V14" s="56"/>
      <c r="W14" s="57">
        <f t="shared" si="2"/>
        <v>0</v>
      </c>
      <c r="X14" s="58">
        <f>IF(OR(L14="",P14="Mut+ext"),0,IF(ISERROR(V14+U14*VLOOKUP(L14,Paramétrage!$C$6:$E$29,3,0))=1,W14,V14+U14*VLOOKUP(L14,Paramétrage!$C$6:$E$29,3,0)))</f>
        <v>0</v>
      </c>
      <c r="Y14" s="258"/>
      <c r="Z14" s="258"/>
      <c r="AA14" s="258"/>
      <c r="AB14" s="59" t="e">
        <f>IF(G14="",0,IF(K14="",0,IF(SUMIF($G$12:$G$14,G14,$N$12:$N$14)=0,0,IF(OR(#REF!="",K14="obligatoire"),AC14/SUMIF($G$12:$G$14,G14,$N$12:$N$14),AC14/(SUMIF($G$12:$G$14,G14,$N$12:$N$14)/#REF!)))))</f>
        <v>#REF!</v>
      </c>
      <c r="AC14" s="63">
        <f t="shared" si="3"/>
        <v>800</v>
      </c>
    </row>
    <row r="15" spans="1:31" x14ac:dyDescent="0.2">
      <c r="A15" s="269"/>
      <c r="B15" s="263"/>
      <c r="C15" s="73"/>
      <c r="D15" s="74"/>
      <c r="E15" s="75">
        <v>5</v>
      </c>
      <c r="F15" s="75"/>
      <c r="G15" s="75"/>
      <c r="H15" s="202"/>
      <c r="I15" s="77"/>
      <c r="J15" s="78"/>
      <c r="K15" s="99"/>
      <c r="L15" s="101"/>
      <c r="M15" s="82" t="e">
        <f>AB15</f>
        <v>#REF!</v>
      </c>
      <c r="N15" s="83"/>
      <c r="O15" s="83"/>
      <c r="P15" s="102"/>
      <c r="Q15" s="85"/>
      <c r="R15" s="85"/>
      <c r="S15" s="86"/>
      <c r="T15" s="87"/>
      <c r="U15" s="88">
        <f>SUM(U12:U14)</f>
        <v>0</v>
      </c>
      <c r="V15" s="81">
        <f>SUM(V12:V14)</f>
        <v>0</v>
      </c>
      <c r="W15" s="89">
        <f>SUM(W12:W14)</f>
        <v>0</v>
      </c>
      <c r="X15" s="90">
        <f>SUM(X12:X14)</f>
        <v>0</v>
      </c>
      <c r="Y15" s="103"/>
      <c r="Z15" s="92"/>
      <c r="AA15" s="93"/>
      <c r="AB15" s="94" t="e">
        <f>SUM(AB12:AB14)</f>
        <v>#REF!</v>
      </c>
      <c r="AC15" s="95">
        <f>SUM(AC12:AC14)</f>
        <v>1440</v>
      </c>
    </row>
    <row r="16" spans="1:31" ht="15.6" customHeight="1" x14ac:dyDescent="0.2">
      <c r="A16" s="269"/>
      <c r="B16" s="263" t="s">
        <v>76</v>
      </c>
      <c r="C16" s="259" t="s">
        <v>399</v>
      </c>
      <c r="D16" s="259"/>
      <c r="E16" s="267"/>
      <c r="F16" s="264" t="s">
        <v>188</v>
      </c>
      <c r="G16" s="44" t="s">
        <v>78</v>
      </c>
      <c r="H16" s="181" t="s">
        <v>190</v>
      </c>
      <c r="I16" s="46" t="s">
        <v>400</v>
      </c>
      <c r="J16" s="182">
        <v>16</v>
      </c>
      <c r="K16" s="69" t="s">
        <v>64</v>
      </c>
      <c r="L16" s="47" t="s">
        <v>67</v>
      </c>
      <c r="M16" s="50">
        <v>10</v>
      </c>
      <c r="N16" s="51">
        <v>40</v>
      </c>
      <c r="O16" s="52">
        <v>40</v>
      </c>
      <c r="P16" s="97" t="s">
        <v>115</v>
      </c>
      <c r="Q16" s="258" t="s">
        <v>372</v>
      </c>
      <c r="R16" s="258"/>
      <c r="S16" s="258"/>
      <c r="T16" s="54">
        <f>IF(OR(O16="",L16=Paramétrage!$C$10,L16=Paramétrage!$C$13,L16=Paramétrage!$C$17,L16=Paramétrage!$C$20,L16=Paramétrage!$C$24,L16=Paramétrage!$C$27,AND(L16&lt;&gt;Paramétrage!$C$9,P16="Mut+ext")),0,ROUNDUP(N16/O16,0))</f>
        <v>0</v>
      </c>
      <c r="U16" s="55">
        <f>IF(OR(L16="",P16="Mut+ext"),0,IF(VLOOKUP(L16,Paramétrage!$C$6:$E$29,2,0)=0,0,IF(O16="","saisir capacité",M16*T16*VLOOKUP(L16,Paramétrage!$C$6:$E$29,2,0))))</f>
        <v>0</v>
      </c>
      <c r="V16" s="56">
        <v>0</v>
      </c>
      <c r="W16" s="57">
        <f t="shared" ref="W16:W18" si="4">IF(OR(L16="",P16="Mut+ext"),0,IF(ISERROR(U16+V16)=1,U16,U16+V16))</f>
        <v>0</v>
      </c>
      <c r="X16" s="58">
        <f>IF(OR(L16="",P16="Mut+ext"),0,IF(ISERROR(V16+U16*VLOOKUP(L16,Paramétrage!$C$6:$E$29,3,0))=1,W16,V16+U16*VLOOKUP(L16,Paramétrage!$C$6:$E$29,3,0)))</f>
        <v>0</v>
      </c>
      <c r="Y16" s="258"/>
      <c r="Z16" s="258"/>
      <c r="AA16" s="258"/>
      <c r="AB16" s="59" t="e">
        <f>IF(G16="",0,IF(K16="",0,IF(SUMIF($G$16:$G$18,G16,$N$16:$N$18)=0,0,IF(OR(#REF!="",K16="obligatoire"),AC16/SUMIF($G$16:$G$18,G16,$N$16:$N$18),AC16/(SUMIF($G$16:$G$18,G16,$N$16:$N$18)/#REF!)))))</f>
        <v>#REF!</v>
      </c>
      <c r="AC16" s="60">
        <f t="shared" ref="AC16:AC18" si="5">M16*N16</f>
        <v>400</v>
      </c>
    </row>
    <row r="17" spans="1:29" x14ac:dyDescent="0.2">
      <c r="A17" s="269"/>
      <c r="B17" s="263"/>
      <c r="C17" s="259"/>
      <c r="D17" s="259"/>
      <c r="E17" s="267"/>
      <c r="F17" s="264"/>
      <c r="G17" s="44" t="s">
        <v>81</v>
      </c>
      <c r="H17" s="181" t="s">
        <v>190</v>
      </c>
      <c r="I17" s="46" t="s">
        <v>401</v>
      </c>
      <c r="J17" s="182">
        <v>16</v>
      </c>
      <c r="K17" s="69" t="s">
        <v>64</v>
      </c>
      <c r="L17" s="47" t="s">
        <v>67</v>
      </c>
      <c r="M17" s="50">
        <v>12</v>
      </c>
      <c r="N17" s="51">
        <v>40</v>
      </c>
      <c r="O17" s="52">
        <v>40</v>
      </c>
      <c r="P17" s="98" t="s">
        <v>115</v>
      </c>
      <c r="Q17" s="258" t="s">
        <v>372</v>
      </c>
      <c r="R17" s="258"/>
      <c r="S17" s="258"/>
      <c r="T17" s="54">
        <f>IF(OR(O17="",L17=Paramétrage!$C$10,L17=Paramétrage!$C$13,L17=Paramétrage!$C$17,L17=Paramétrage!$C$20,L17=Paramétrage!$C$24,L17=Paramétrage!$C$27,AND(L17&lt;&gt;Paramétrage!$C$9,P17="Mut+ext")),0,ROUNDUP(N17/O17,0))</f>
        <v>0</v>
      </c>
      <c r="U17" s="55">
        <f>IF(OR(L17="",P17="Mut+ext"),0,IF(VLOOKUP(L17,Paramétrage!$C$6:$E$29,2,0)=0,0,IF(O17="","saisir capacité",M17*T17*VLOOKUP(L17,Paramétrage!$C$6:$E$29,2,0))))</f>
        <v>0</v>
      </c>
      <c r="V17" s="56"/>
      <c r="W17" s="57">
        <f t="shared" si="4"/>
        <v>0</v>
      </c>
      <c r="X17" s="58">
        <f>IF(OR(L17="",P17="Mut+ext"),0,IF(ISERROR(V17+U17*VLOOKUP(L17,Paramétrage!$C$6:$E$29,3,0))=1,W17,V17+U17*VLOOKUP(L17,Paramétrage!$C$6:$E$29,3,0)))</f>
        <v>0</v>
      </c>
      <c r="Y17" s="258"/>
      <c r="Z17" s="258"/>
      <c r="AA17" s="258"/>
      <c r="AB17" s="59" t="e">
        <f>IF(G17="",0,IF(K17="",0,IF(SUMIF($G$16:$G$18,G17,$N$16:$N$18)=0,0,IF(OR(#REF!="",K17="obligatoire"),AC17/SUMIF($G$16:$G$18,G17,$N$16:$N$18),AC17/(SUMIF($G$16:$G$18,G17,$N$16:$N$18)/#REF!)))))</f>
        <v>#REF!</v>
      </c>
      <c r="AC17" s="63">
        <f t="shared" si="5"/>
        <v>480</v>
      </c>
    </row>
    <row r="18" spans="1:29" x14ac:dyDescent="0.2">
      <c r="A18" s="269"/>
      <c r="B18" s="263"/>
      <c r="C18" s="259"/>
      <c r="D18" s="259"/>
      <c r="E18" s="267"/>
      <c r="F18" s="264"/>
      <c r="G18" s="44" t="s">
        <v>217</v>
      </c>
      <c r="H18" s="181" t="s">
        <v>190</v>
      </c>
      <c r="I18" s="46" t="s">
        <v>402</v>
      </c>
      <c r="J18" s="182">
        <v>16</v>
      </c>
      <c r="K18" s="69" t="s">
        <v>64</v>
      </c>
      <c r="L18" s="47" t="s">
        <v>67</v>
      </c>
      <c r="M18" s="50">
        <v>10</v>
      </c>
      <c r="N18" s="51">
        <v>40</v>
      </c>
      <c r="O18" s="52">
        <v>40</v>
      </c>
      <c r="P18" s="98" t="s">
        <v>115</v>
      </c>
      <c r="Q18" s="258" t="s">
        <v>372</v>
      </c>
      <c r="R18" s="258"/>
      <c r="S18" s="258"/>
      <c r="T18" s="54">
        <f>IF(OR(O18="",L18=Paramétrage!$C$10,L18=Paramétrage!$C$13,L18=Paramétrage!$C$17,L18=Paramétrage!$C$20,L18=Paramétrage!$C$24,L18=Paramétrage!$C$27,AND(L18&lt;&gt;Paramétrage!$C$9,P18="Mut+ext")),0,ROUNDUP(N18/O18,0))</f>
        <v>0</v>
      </c>
      <c r="U18" s="55">
        <f>IF(OR(L18="",P18="Mut+ext"),0,IF(VLOOKUP(L18,Paramétrage!$C$6:$E$29,2,0)=0,0,IF(O18="","saisir capacité",M18*T18*VLOOKUP(L18,Paramétrage!$C$6:$E$29,2,0))))</f>
        <v>0</v>
      </c>
      <c r="V18" s="56"/>
      <c r="W18" s="57">
        <f t="shared" si="4"/>
        <v>0</v>
      </c>
      <c r="X18" s="58">
        <f>IF(OR(L18="",P18="Mut+ext"),0,IF(ISERROR(V18+U18*VLOOKUP(L18,Paramétrage!$C$6:$E$29,3,0))=1,W18,V18+U18*VLOOKUP(L18,Paramétrage!$C$6:$E$29,3,0)))</f>
        <v>0</v>
      </c>
      <c r="Y18" s="258"/>
      <c r="Z18" s="258"/>
      <c r="AA18" s="258"/>
      <c r="AB18" s="59" t="e">
        <f>IF(G18="",0,IF(K18="",0,IF(SUMIF($G$16:$G$18,G18,$N$16:$N$18)=0,0,IF(OR(#REF!="",K18="obligatoire"),AC18/SUMIF($G$16:$G$18,G18,$N$16:$N$18),AC18/(SUMIF($G$16:$G$18,G18,$N$16:$N$18)/#REF!)))))</f>
        <v>#REF!</v>
      </c>
      <c r="AC18" s="63">
        <f t="shared" si="5"/>
        <v>400</v>
      </c>
    </row>
    <row r="19" spans="1:29" x14ac:dyDescent="0.2">
      <c r="A19" s="269"/>
      <c r="B19" s="263"/>
      <c r="C19" s="73"/>
      <c r="D19" s="74"/>
      <c r="E19" s="75">
        <v>5</v>
      </c>
      <c r="F19" s="75"/>
      <c r="G19" s="75"/>
      <c r="H19" s="202"/>
      <c r="I19" s="77"/>
      <c r="J19" s="78"/>
      <c r="K19" s="99"/>
      <c r="L19" s="101"/>
      <c r="M19" s="82" t="e">
        <f>AB19</f>
        <v>#REF!</v>
      </c>
      <c r="N19" s="83"/>
      <c r="O19" s="83"/>
      <c r="P19" s="102"/>
      <c r="Q19" s="85"/>
      <c r="R19" s="85"/>
      <c r="S19" s="86"/>
      <c r="T19" s="87"/>
      <c r="U19" s="88">
        <f>SUM(U16:U18)</f>
        <v>0</v>
      </c>
      <c r="V19" s="81">
        <f>SUM(V16:V18)</f>
        <v>0</v>
      </c>
      <c r="W19" s="89">
        <f>SUM(W16:W18)</f>
        <v>0</v>
      </c>
      <c r="X19" s="90">
        <f>SUM(X16:X18)</f>
        <v>0</v>
      </c>
      <c r="Y19" s="103"/>
      <c r="Z19" s="92"/>
      <c r="AA19" s="93"/>
      <c r="AB19" s="94" t="e">
        <f>SUM(AB16:AB18)</f>
        <v>#REF!</v>
      </c>
      <c r="AC19" s="95">
        <f>SUM(AC16:AC18)</f>
        <v>1280</v>
      </c>
    </row>
    <row r="20" spans="1:29" ht="15.6" customHeight="1" x14ac:dyDescent="0.2">
      <c r="A20" s="269"/>
      <c r="B20" s="263" t="s">
        <v>88</v>
      </c>
      <c r="C20" s="259" t="s">
        <v>403</v>
      </c>
      <c r="D20" s="259"/>
      <c r="E20" s="267"/>
      <c r="F20" s="264" t="s">
        <v>188</v>
      </c>
      <c r="G20" s="44" t="s">
        <v>90</v>
      </c>
      <c r="H20" s="181" t="s">
        <v>190</v>
      </c>
      <c r="I20" s="61" t="s">
        <v>215</v>
      </c>
      <c r="J20" s="182">
        <v>16</v>
      </c>
      <c r="K20" s="69" t="s">
        <v>64</v>
      </c>
      <c r="L20" s="47" t="s">
        <v>75</v>
      </c>
      <c r="M20" s="50">
        <v>20</v>
      </c>
      <c r="N20" s="51">
        <v>40</v>
      </c>
      <c r="O20" s="52">
        <v>20</v>
      </c>
      <c r="P20" s="97" t="s">
        <v>115</v>
      </c>
      <c r="Q20" s="258" t="s">
        <v>372</v>
      </c>
      <c r="R20" s="258"/>
      <c r="S20" s="258"/>
      <c r="T20" s="54">
        <f>IF(OR(O20="",L20=Paramétrage!$C$10,L20=Paramétrage!$C$13,L20=Paramétrage!$C$17,L20=Paramétrage!$C$20,L20=Paramétrage!$C$24,L20=Paramétrage!$C$27,AND(L20&lt;&gt;Paramétrage!$C$9,P20="Mut+ext")),0,ROUNDUP(N20/O20,0))</f>
        <v>0</v>
      </c>
      <c r="U20" s="55">
        <f>IF(OR(L20="",P20="Mut+ext"),0,IF(VLOOKUP(L20,Paramétrage!$C$6:$E$29,2,0)=0,0,IF(O20="","saisir capacité",M20*T20*VLOOKUP(L20,Paramétrage!$C$6:$E$29,2,0))))</f>
        <v>0</v>
      </c>
      <c r="V20" s="56"/>
      <c r="W20" s="57">
        <f t="shared" ref="W20:W21" si="6">IF(OR(L20="",P20="Mut+ext"),0,IF(ISERROR(U20+V20)=1,U20,U20+V20))</f>
        <v>0</v>
      </c>
      <c r="X20" s="58">
        <f>IF(OR(L20="",P20="Mut+ext"),0,IF(ISERROR(V20+U20*VLOOKUP(L20,Paramétrage!$C$6:$E$29,3,0))=1,W20,V20+U20*VLOOKUP(L20,Paramétrage!$C$6:$E$29,3,0)))</f>
        <v>0</v>
      </c>
      <c r="Y20" s="258" t="s">
        <v>390</v>
      </c>
      <c r="Z20" s="258"/>
      <c r="AA20" s="258"/>
      <c r="AB20" s="59" t="e">
        <f>IF(G20="",0,IF(K20="",0,IF(SUMIF(G20:G21,G20,N20:N21)=0,0,IF(OR(#REF!="",K20="obligatoire"),AC20/SUMIF(G20:G21,G20,N20:N21),AC20/(SUMIF(G20:G21,G20,N20:N21)/#REF!)))))</f>
        <v>#REF!</v>
      </c>
      <c r="AC20" s="60">
        <f t="shared" ref="AC20:AC21" si="7">M20*N20</f>
        <v>800</v>
      </c>
    </row>
    <row r="21" spans="1:29" x14ac:dyDescent="0.2">
      <c r="A21" s="269"/>
      <c r="B21" s="263"/>
      <c r="C21" s="259"/>
      <c r="D21" s="259"/>
      <c r="E21" s="267"/>
      <c r="F21" s="264"/>
      <c r="G21" s="44" t="s">
        <v>92</v>
      </c>
      <c r="H21" s="181" t="s">
        <v>190</v>
      </c>
      <c r="I21" s="61" t="s">
        <v>195</v>
      </c>
      <c r="J21" s="182">
        <v>16</v>
      </c>
      <c r="K21" s="69" t="s">
        <v>64</v>
      </c>
      <c r="L21" s="47" t="s">
        <v>75</v>
      </c>
      <c r="M21" s="50">
        <v>10</v>
      </c>
      <c r="N21" s="51">
        <v>40</v>
      </c>
      <c r="O21" s="52">
        <v>5</v>
      </c>
      <c r="P21" s="98" t="s">
        <v>115</v>
      </c>
      <c r="Q21" s="258" t="s">
        <v>372</v>
      </c>
      <c r="R21" s="258"/>
      <c r="S21" s="258"/>
      <c r="T21" s="54">
        <f>IF(OR(O21="",L21=Paramétrage!$C$10,L21=Paramétrage!$C$13,L21=Paramétrage!$C$17,L21=Paramétrage!$C$20,L21=Paramétrage!$C$24,L21=Paramétrage!$C$27,AND(L21&lt;&gt;Paramétrage!$C$9,P21="Mut+ext")),0,ROUNDUP(N21/O21,0))</f>
        <v>0</v>
      </c>
      <c r="U21" s="55">
        <f>IF(OR(L21="",P21="Mut+ext"),0,IF(VLOOKUP(L21,Paramétrage!$C$6:$E$29,2,0)=0,0,IF(O21="","saisir capacité",M21*T21*VLOOKUP(L21,Paramétrage!$C$6:$E$29,2,0))))</f>
        <v>0</v>
      </c>
      <c r="V21" s="56"/>
      <c r="W21" s="57">
        <f t="shared" si="6"/>
        <v>0</v>
      </c>
      <c r="X21" s="58">
        <f>IF(OR(L21="",P21="Mut+ext"),0,IF(ISERROR(V21+U21*VLOOKUP(L21,Paramétrage!$C$6:$E$29,3,0))=1,W21,V21+U21*VLOOKUP(L21,Paramétrage!$C$6:$E$29,3,0)))</f>
        <v>0</v>
      </c>
      <c r="Y21" s="258" t="s">
        <v>390</v>
      </c>
      <c r="Z21" s="258"/>
      <c r="AA21" s="258"/>
      <c r="AB21" s="59" t="e">
        <f>IF(G21="",0,IF(K21="",0,IF(SUMIF(G20:G21,G21,N20:N21)=0,0,IF(OR(#REF!="",K21="obligatoire"),AC21/SUMIF(G20:G21,G21,N20:N21),AC21/(SUMIF(G20:G21,G21,N20:N21)/#REF!)))))</f>
        <v>#REF!</v>
      </c>
      <c r="AC21" s="60">
        <f t="shared" si="7"/>
        <v>400</v>
      </c>
    </row>
    <row r="22" spans="1:29" x14ac:dyDescent="0.2">
      <c r="A22" s="269"/>
      <c r="B22" s="263"/>
      <c r="C22" s="73"/>
      <c r="D22" s="74"/>
      <c r="E22" s="227">
        <v>9</v>
      </c>
      <c r="F22" s="75"/>
      <c r="G22" s="75"/>
      <c r="H22" s="202"/>
      <c r="I22" s="77"/>
      <c r="J22" s="78"/>
      <c r="K22" s="79"/>
      <c r="L22" s="81"/>
      <c r="M22" s="82" t="e">
        <f>AB22</f>
        <v>#REF!</v>
      </c>
      <c r="N22" s="83"/>
      <c r="O22" s="83"/>
      <c r="P22" s="102"/>
      <c r="Q22" s="85"/>
      <c r="R22" s="85"/>
      <c r="S22" s="86"/>
      <c r="T22" s="87"/>
      <c r="U22" s="88">
        <f>SUM(U20:U21)</f>
        <v>0</v>
      </c>
      <c r="V22" s="81">
        <f>SUM(V20:V21)</f>
        <v>0</v>
      </c>
      <c r="W22" s="89">
        <f>SUM(W20:W21)</f>
        <v>0</v>
      </c>
      <c r="X22" s="90">
        <f>SUM(X20:X21)</f>
        <v>0</v>
      </c>
      <c r="Y22" s="103"/>
      <c r="Z22" s="92"/>
      <c r="AA22" s="93"/>
      <c r="AB22" s="94" t="e">
        <f>SUM(AB20:AB21)</f>
        <v>#REF!</v>
      </c>
      <c r="AC22" s="95">
        <f>SUM(AC20:AC21)</f>
        <v>1200</v>
      </c>
    </row>
    <row r="23" spans="1:29" ht="15.6" customHeight="1" x14ac:dyDescent="0.2">
      <c r="A23" s="269"/>
      <c r="B23" s="263" t="s">
        <v>94</v>
      </c>
      <c r="C23" s="259" t="s">
        <v>220</v>
      </c>
      <c r="D23" s="259"/>
      <c r="E23" s="267"/>
      <c r="F23" s="264" t="s">
        <v>188</v>
      </c>
      <c r="G23" s="44" t="s">
        <v>96</v>
      </c>
      <c r="H23" s="181" t="s">
        <v>190</v>
      </c>
      <c r="I23" s="61" t="s">
        <v>404</v>
      </c>
      <c r="J23" s="182">
        <v>16</v>
      </c>
      <c r="K23" s="69" t="s">
        <v>64</v>
      </c>
      <c r="L23" s="47" t="s">
        <v>75</v>
      </c>
      <c r="M23" s="50">
        <v>20</v>
      </c>
      <c r="N23" s="51">
        <v>40</v>
      </c>
      <c r="O23" s="52">
        <v>20</v>
      </c>
      <c r="P23" s="97" t="s">
        <v>115</v>
      </c>
      <c r="Q23" s="258" t="s">
        <v>372</v>
      </c>
      <c r="R23" s="258"/>
      <c r="S23" s="258"/>
      <c r="T23" s="54">
        <f>IF(OR(O23="",L23=Paramétrage!$C$10,L23=Paramétrage!$C$13,L23=Paramétrage!$C$17,L23=Paramétrage!$C$20,L23=Paramétrage!$C$24,L23=Paramétrage!$C$27,AND(L23&lt;&gt;Paramétrage!$C$9,P23="Mut+ext")),0,ROUNDUP(N23/O23,0))</f>
        <v>0</v>
      </c>
      <c r="U23" s="55">
        <f>IF(OR(L23="",P23="Mut+ext"),0,IF(VLOOKUP(L23,Paramétrage!$C$6:$E$29,2,0)=0,0,IF(O23="","saisir capacité",M23*T23*VLOOKUP(L23,Paramétrage!$C$6:$E$29,2,0))))</f>
        <v>0</v>
      </c>
      <c r="V23" s="56"/>
      <c r="W23" s="57">
        <f t="shared" ref="W23:W25" si="8">IF(OR(L23="",P23="Mut+ext"),0,IF(ISERROR(U23+V23)=1,U23,U23+V23))</f>
        <v>0</v>
      </c>
      <c r="X23" s="58">
        <f>IF(OR(L23="",P23="Mut+ext"),0,IF(ISERROR(V23+U23*VLOOKUP(L23,Paramétrage!$C$6:$E$29,3,0))=1,W23,V23+U23*VLOOKUP(L23,Paramétrage!$C$6:$E$29,3,0)))</f>
        <v>0</v>
      </c>
      <c r="Y23" s="258"/>
      <c r="Z23" s="258"/>
      <c r="AA23" s="258"/>
      <c r="AB23" s="59" t="e">
        <f>IF(G23="",0,IF(K23="",0,IF(SUMIF(G23:G25,G23,N23:N25)=0,0,IF(OR(#REF!="",K23="obligatoire"),AC23/SUMIF(G23:G25,G23,N23:N25),AC23/(SUMIF(G23:G25,G23,N23:N25)/#REF!)))))</f>
        <v>#REF!</v>
      </c>
      <c r="AC23" s="60">
        <f t="shared" ref="AC23:AC25" si="9">M23*N23</f>
        <v>800</v>
      </c>
    </row>
    <row r="24" spans="1:29" x14ac:dyDescent="0.2">
      <c r="A24" s="269"/>
      <c r="B24" s="263"/>
      <c r="C24" s="259"/>
      <c r="D24" s="259"/>
      <c r="E24" s="267"/>
      <c r="F24" s="264"/>
      <c r="G24" s="44" t="s">
        <v>98</v>
      </c>
      <c r="H24" s="181" t="s">
        <v>190</v>
      </c>
      <c r="I24" s="46" t="s">
        <v>405</v>
      </c>
      <c r="J24" s="182">
        <v>16</v>
      </c>
      <c r="K24" s="69" t="s">
        <v>64</v>
      </c>
      <c r="L24" s="47" t="s">
        <v>67</v>
      </c>
      <c r="M24" s="50">
        <v>6</v>
      </c>
      <c r="N24" s="51">
        <v>40</v>
      </c>
      <c r="O24" s="52">
        <v>40</v>
      </c>
      <c r="P24" s="98" t="s">
        <v>115</v>
      </c>
      <c r="Q24" s="258" t="s">
        <v>372</v>
      </c>
      <c r="R24" s="258"/>
      <c r="S24" s="258"/>
      <c r="T24" s="54">
        <f>IF(OR(O24="",L24=Paramétrage!$C$10,L24=Paramétrage!$C$13,L24=Paramétrage!$C$17,L24=Paramétrage!$C$20,L24=Paramétrage!$C$24,L24=Paramétrage!$C$27,AND(L24&lt;&gt;Paramétrage!$C$9,P24="Mut+ext")),0,ROUNDUP(N24/O24,0))</f>
        <v>0</v>
      </c>
      <c r="U24" s="55">
        <f>IF(OR(L24="",P24="Mut+ext"),0,IF(VLOOKUP(L24,Paramétrage!$C$6:$E$29,2,0)=0,0,IF(O24="","saisir capacité",M24*T24*VLOOKUP(L24,Paramétrage!$C$6:$E$29,2,0))))</f>
        <v>0</v>
      </c>
      <c r="V24" s="56"/>
      <c r="W24" s="57">
        <f t="shared" si="8"/>
        <v>0</v>
      </c>
      <c r="X24" s="58">
        <f>IF(OR(L24="",P24="Mut+ext"),0,IF(ISERROR(V24+U24*VLOOKUP(L24,Paramétrage!$C$6:$E$29,3,0))=1,W24,V24+U24*VLOOKUP(L24,Paramétrage!$C$6:$E$29,3,0)))</f>
        <v>0</v>
      </c>
      <c r="Y24" s="258"/>
      <c r="Z24" s="258"/>
      <c r="AA24" s="258"/>
      <c r="AB24" s="59" t="e">
        <f>IF(G24="",0,IF(K24="",0,IF(SUMIF(G23:G25,G24,N23:N25)=0,0,IF(OR(#REF!="",K24="obligatoire"),AC24/SUMIF(G23:G25,G24,N23:N25),AC24/(SUMIF(G23:G25,G24,N23:N25)/#REF!)))))</f>
        <v>#REF!</v>
      </c>
      <c r="AC24" s="60">
        <f t="shared" si="9"/>
        <v>240</v>
      </c>
    </row>
    <row r="25" spans="1:29" x14ac:dyDescent="0.2">
      <c r="A25" s="269"/>
      <c r="B25" s="263"/>
      <c r="C25" s="259"/>
      <c r="D25" s="259"/>
      <c r="E25" s="267"/>
      <c r="F25" s="264"/>
      <c r="G25" s="44" t="s">
        <v>98</v>
      </c>
      <c r="H25" s="181" t="s">
        <v>190</v>
      </c>
      <c r="I25" s="46" t="s">
        <v>406</v>
      </c>
      <c r="J25" s="182">
        <v>16</v>
      </c>
      <c r="K25" s="69" t="s">
        <v>64</v>
      </c>
      <c r="L25" s="47" t="s">
        <v>67</v>
      </c>
      <c r="M25" s="50">
        <v>6</v>
      </c>
      <c r="N25" s="51">
        <v>40</v>
      </c>
      <c r="O25" s="52">
        <v>40</v>
      </c>
      <c r="P25" s="98" t="s">
        <v>115</v>
      </c>
      <c r="Q25" s="258" t="s">
        <v>372</v>
      </c>
      <c r="R25" s="258"/>
      <c r="S25" s="258"/>
      <c r="T25" s="54">
        <f>IF(OR(O25="",L25=Paramétrage!$C$10,L25=Paramétrage!$C$13,L25=Paramétrage!$C$17,L25=Paramétrage!$C$20,L25=Paramétrage!$C$24,L25=Paramétrage!$C$27,AND(L25&lt;&gt;Paramétrage!$C$9,P25="Mut+ext")),0,ROUNDUP(N25/O25,0))</f>
        <v>0</v>
      </c>
      <c r="U25" s="55">
        <f>IF(OR(L25="",P25="Mut+ext"),0,IF(VLOOKUP(L25,Paramétrage!$C$6:$E$29,2,0)=0,0,IF(O25="","saisir capacité",M25*T25*VLOOKUP(L25,Paramétrage!$C$6:$E$29,2,0))))</f>
        <v>0</v>
      </c>
      <c r="V25" s="56"/>
      <c r="W25" s="57">
        <f t="shared" si="8"/>
        <v>0</v>
      </c>
      <c r="X25" s="58">
        <f>IF(OR(L25="",P25="Mut+ext"),0,IF(ISERROR(V25+U25*VLOOKUP(L25,Paramétrage!$C$6:$E$29,3,0))=1,W25,V25+U25*VLOOKUP(L25,Paramétrage!$C$6:$E$29,3,0)))</f>
        <v>0</v>
      </c>
      <c r="Y25" s="258"/>
      <c r="Z25" s="258"/>
      <c r="AA25" s="258"/>
      <c r="AB25" s="59" t="e">
        <f>IF(G25="",0,IF(K25="",0,IF(SUMIF(G23:G25,G25,N23:N25)=0,0,IF(OR(#REF!="",K25="obligatoire"),AC25/SUMIF(G23:G25,G25,N23:N25),AC25/(SUMIF(G23:G25,G25,N23:N25)/#REF!)))))</f>
        <v>#REF!</v>
      </c>
      <c r="AC25" s="60">
        <f t="shared" si="9"/>
        <v>240</v>
      </c>
    </row>
    <row r="26" spans="1:29" x14ac:dyDescent="0.2">
      <c r="A26" s="269"/>
      <c r="B26" s="263"/>
      <c r="C26" s="73"/>
      <c r="D26" s="74"/>
      <c r="E26" s="227">
        <v>11</v>
      </c>
      <c r="F26" s="75"/>
      <c r="G26" s="75"/>
      <c r="H26" s="202"/>
      <c r="I26" s="77"/>
      <c r="J26" s="78"/>
      <c r="K26" s="79"/>
      <c r="L26" s="81"/>
      <c r="M26" s="82" t="e">
        <f>AB26</f>
        <v>#REF!</v>
      </c>
      <c r="N26" s="83"/>
      <c r="O26" s="83"/>
      <c r="P26" s="102"/>
      <c r="Q26" s="85"/>
      <c r="R26" s="85"/>
      <c r="S26" s="86"/>
      <c r="T26" s="87"/>
      <c r="U26" s="88">
        <f>SUM(U23:U25)</f>
        <v>0</v>
      </c>
      <c r="V26" s="81">
        <f>SUM(V23:V25)</f>
        <v>0</v>
      </c>
      <c r="W26" s="89">
        <f>SUM(W23:W25)</f>
        <v>0</v>
      </c>
      <c r="X26" s="90">
        <f>SUM(X23:X25)</f>
        <v>0</v>
      </c>
      <c r="Y26" s="103"/>
      <c r="Z26" s="92"/>
      <c r="AA26" s="93"/>
      <c r="AB26" s="94" t="e">
        <f>SUM(AB23:AB25)</f>
        <v>#REF!</v>
      </c>
      <c r="AC26" s="95">
        <f>SUM(AC23:AC25)</f>
        <v>1280</v>
      </c>
    </row>
    <row r="27" spans="1:29" ht="18" customHeight="1" x14ac:dyDescent="0.2">
      <c r="A27" s="269"/>
      <c r="B27" s="107"/>
      <c r="C27" s="107"/>
      <c r="D27" s="107"/>
      <c r="E27" s="108">
        <f>E26+E22+E19+E15</f>
        <v>30</v>
      </c>
      <c r="F27" s="108"/>
      <c r="G27" s="109"/>
      <c r="H27" s="110"/>
      <c r="I27" s="118"/>
      <c r="J27" s="111"/>
      <c r="K27" s="107"/>
      <c r="L27" s="112"/>
      <c r="M27" s="113" t="e">
        <f>M11+M15+M19+M22+M26</f>
        <v>#REF!</v>
      </c>
      <c r="N27" s="114"/>
      <c r="O27" s="107"/>
      <c r="P27" s="108"/>
      <c r="Q27" s="114"/>
      <c r="R27" s="114"/>
      <c r="S27" s="115"/>
      <c r="T27" s="111"/>
      <c r="U27" s="116">
        <f>U15+U19+U22+U26</f>
        <v>0</v>
      </c>
      <c r="V27" s="116">
        <f>V15+V19+V22+V26</f>
        <v>0</v>
      </c>
      <c r="W27" s="116">
        <f>W15+W19+W22+W26</f>
        <v>0</v>
      </c>
      <c r="X27" s="116">
        <f>X15+X19+X22+X26</f>
        <v>0</v>
      </c>
      <c r="Y27" s="117"/>
      <c r="Z27" s="110"/>
      <c r="AA27" s="115"/>
      <c r="AB27" s="119" t="e">
        <f>SUM(AB12:AB26)/2</f>
        <v>#REF!</v>
      </c>
      <c r="AC27" s="116">
        <f>SUM(AC12:AC26)</f>
        <v>10400</v>
      </c>
    </row>
    <row r="28" spans="1:29" ht="14.85" customHeight="1" x14ac:dyDescent="0.2">
      <c r="A28" s="268" t="s">
        <v>131</v>
      </c>
      <c r="B28" s="263" t="s">
        <v>132</v>
      </c>
      <c r="C28" s="259" t="s">
        <v>211</v>
      </c>
      <c r="D28" s="259"/>
      <c r="E28" s="258"/>
      <c r="F28" s="264" t="s">
        <v>188</v>
      </c>
      <c r="G28" s="120" t="s">
        <v>134</v>
      </c>
      <c r="H28" s="181" t="s">
        <v>190</v>
      </c>
      <c r="I28" s="226" t="s">
        <v>408</v>
      </c>
      <c r="J28" s="182">
        <v>16</v>
      </c>
      <c r="K28" s="71" t="s">
        <v>64</v>
      </c>
      <c r="L28" s="47" t="s">
        <v>75</v>
      </c>
      <c r="M28" s="65">
        <v>10</v>
      </c>
      <c r="N28" s="72">
        <v>40</v>
      </c>
      <c r="O28" s="52">
        <v>20</v>
      </c>
      <c r="P28" s="97" t="s">
        <v>115</v>
      </c>
      <c r="Q28" s="258" t="s">
        <v>372</v>
      </c>
      <c r="R28" s="258"/>
      <c r="S28" s="258"/>
      <c r="T28" s="121">
        <f>IF(OR(O28="",L28=Paramétrage!$C$10,L28=Paramétrage!$C$13,L28=Paramétrage!$C$17,L28=Paramétrage!$C$20,L28=Paramétrage!$C$24,L28=Paramétrage!$C$27,AND(L28&lt;&gt;Paramétrage!$C$9,P28="Mut+ext")),0,ROUNDUP(N28/O28,0))</f>
        <v>0</v>
      </c>
      <c r="U28" s="122">
        <f>IF(OR(L28="",P28="Mut+ext"),0,IF(VLOOKUP(L28,Paramétrage!$C$6:$E$29,2,0)=0,0,IF(O28="","saisir capacité",M28*T28*VLOOKUP(L28,Paramétrage!$C$6:$E$29,2,0))))</f>
        <v>0</v>
      </c>
      <c r="V28" s="56"/>
      <c r="W28" s="123">
        <f t="shared" ref="W28:W30" si="10">IF(OR(L28="",P28="Mut+ext"),0,IF(ISERROR(U28+V28)=1,U28,U28+V28))</f>
        <v>0</v>
      </c>
      <c r="X28" s="124">
        <f>IF(OR(L28="",P28="Mut+ext"),0,IF(ISERROR(V28+U28*VLOOKUP(L28,Paramétrage!$C$6:$E$29,3,0))=1,W28,V28+U28*VLOOKUP(L28,Paramétrage!$C$6:$E$29,3,0)))</f>
        <v>0</v>
      </c>
      <c r="Y28" s="258" t="s">
        <v>80</v>
      </c>
      <c r="Z28" s="258"/>
      <c r="AA28" s="258"/>
      <c r="AB28" s="59" t="e">
        <f>IF(G28="",0,IF(K28="",0,IF(SUMIF(G28:G30,G28,N28:N30)=0,0,IF(OR(#REF!="",K28="obligatoire"),AC28/SUMIF(G28:G30,G28,N28:N30),AC28/(SUMIF(G28:G30,G28,N28:N30)/#REF!)))))</f>
        <v>#REF!</v>
      </c>
      <c r="AC28" s="60">
        <f t="shared" ref="AC28:AC30" si="11">M28*N28</f>
        <v>400</v>
      </c>
    </row>
    <row r="29" spans="1:29" x14ac:dyDescent="0.2">
      <c r="A29" s="268"/>
      <c r="B29" s="263"/>
      <c r="C29" s="259"/>
      <c r="D29" s="259"/>
      <c r="E29" s="258"/>
      <c r="F29" s="264"/>
      <c r="G29" s="44" t="s">
        <v>136</v>
      </c>
      <c r="H29" s="185" t="s">
        <v>190</v>
      </c>
      <c r="I29" s="61" t="s">
        <v>265</v>
      </c>
      <c r="J29" s="182">
        <v>16</v>
      </c>
      <c r="K29" s="71" t="s">
        <v>64</v>
      </c>
      <c r="L29" s="47" t="s">
        <v>75</v>
      </c>
      <c r="M29" s="225">
        <v>20</v>
      </c>
      <c r="N29" s="72">
        <v>40</v>
      </c>
      <c r="O29" s="52">
        <v>40</v>
      </c>
      <c r="P29" s="98" t="s">
        <v>115</v>
      </c>
      <c r="Q29" s="258" t="s">
        <v>372</v>
      </c>
      <c r="R29" s="258"/>
      <c r="S29" s="258"/>
      <c r="T29" s="121">
        <f>IF(OR(O29="",L29=Paramétrage!$C$10,L29=Paramétrage!$C$13,L29=Paramétrage!$C$17,L29=Paramétrage!$C$20,L29=Paramétrage!$C$24,L29=Paramétrage!$C$27,AND(L29&lt;&gt;Paramétrage!$C$9,P29="Mut+ext")),0,ROUNDUP(N29/O29,0))</f>
        <v>0</v>
      </c>
      <c r="U29" s="122">
        <f>IF(OR(L29="",P29="Mut+ext"),0,IF(VLOOKUP(L29,Paramétrage!$C$6:$E$29,2,0)=0,0,IF(O29="","saisir capacité",M29*T29*VLOOKUP(L29,Paramétrage!$C$6:$E$29,2,0))))</f>
        <v>0</v>
      </c>
      <c r="V29" s="56"/>
      <c r="W29" s="123">
        <f t="shared" si="10"/>
        <v>0</v>
      </c>
      <c r="X29" s="124">
        <f>IF(OR(L29="",P29="Mut+ext"),0,IF(ISERROR(V29+U29*VLOOKUP(L29,Paramétrage!$C$6:$E$29,3,0))=1,W29,V29+U29*VLOOKUP(L29,Paramétrage!$C$6:$E$29,3,0)))</f>
        <v>0</v>
      </c>
      <c r="Y29" s="258" t="s">
        <v>80</v>
      </c>
      <c r="Z29" s="258"/>
      <c r="AA29" s="258"/>
      <c r="AB29" s="59" t="e">
        <f>IF(G29="",0,IF(K29="",0,IF(SUMIF(G28:G30,G29,N28:N30)=0,0,IF(OR(#REF!="",K29="obligatoire"),AC29/SUMIF(G28:G30,G29,N28:N30),AC29/(SUMIF(G28:G30,G29,N28:N30)/#REF!)))))</f>
        <v>#REF!</v>
      </c>
      <c r="AC29" s="63">
        <f t="shared" si="11"/>
        <v>800</v>
      </c>
    </row>
    <row r="30" spans="1:29" x14ac:dyDescent="0.2">
      <c r="A30" s="268"/>
      <c r="B30" s="263"/>
      <c r="C30" s="259"/>
      <c r="D30" s="259"/>
      <c r="E30" s="258"/>
      <c r="F30" s="264"/>
      <c r="G30" s="44" t="s">
        <v>156</v>
      </c>
      <c r="H30" s="185" t="s">
        <v>25</v>
      </c>
      <c r="I30" s="46" t="s">
        <v>409</v>
      </c>
      <c r="J30" s="182">
        <v>16</v>
      </c>
      <c r="K30" s="71" t="s">
        <v>64</v>
      </c>
      <c r="L30" s="47" t="s">
        <v>149</v>
      </c>
      <c r="M30" s="225">
        <v>0</v>
      </c>
      <c r="N30" s="72">
        <v>40</v>
      </c>
      <c r="O30" s="52"/>
      <c r="P30" s="98"/>
      <c r="Q30" s="258" t="s">
        <v>372</v>
      </c>
      <c r="R30" s="258"/>
      <c r="S30" s="258"/>
      <c r="T30" s="121">
        <f>IF(OR(O30="",L30=Paramétrage!$C$10,L30=Paramétrage!$C$13,L30=Paramétrage!$C$17,L30=Paramétrage!$C$20,L30=Paramétrage!$C$24,L30=Paramétrage!$C$27,AND(L30&lt;&gt;Paramétrage!$C$9,P30="Mut+ext")),0,ROUNDUP(N30/O30,0))</f>
        <v>0</v>
      </c>
      <c r="U30" s="122">
        <f>IF(OR(L30="",P30="Mut+ext"),0,IF(VLOOKUP(L30,Paramétrage!$C$6:$E$29,2,0)=0,0,IF(O30="","saisir capacité",M30*T30*VLOOKUP(L30,Paramétrage!$C$6:$E$29,2,0))))</f>
        <v>0</v>
      </c>
      <c r="V30" s="56"/>
      <c r="W30" s="123">
        <f t="shared" si="10"/>
        <v>0</v>
      </c>
      <c r="X30" s="124">
        <f>IF(OR(L30="",P30="Mut+ext"),0,IF(ISERROR(V30+U30*VLOOKUP(L30,Paramétrage!$C$6:$E$29,3,0))=1,W30,V30+U30*VLOOKUP(L30,Paramétrage!$C$6:$E$29,3,0)))</f>
        <v>0</v>
      </c>
      <c r="Y30" s="258" t="s">
        <v>80</v>
      </c>
      <c r="Z30" s="258"/>
      <c r="AA30" s="258"/>
      <c r="AB30" s="59" t="e">
        <f>IF(G30="",0,IF(K30="",0,IF(SUMIF(G28:G30,G30,N28:N30)=0,0,IF(OR(#REF!="",K30="obligatoire"),AC30/SUMIF(G28:G30,G30,N28:N30),AC30/(SUMIF(G28:G30,G30,N28:N30)/#REF!)))))</f>
        <v>#REF!</v>
      </c>
      <c r="AC30" s="63">
        <f t="shared" si="11"/>
        <v>0</v>
      </c>
    </row>
    <row r="31" spans="1:29" x14ac:dyDescent="0.2">
      <c r="A31" s="268"/>
      <c r="B31" s="263"/>
      <c r="C31" s="125"/>
      <c r="D31" s="126"/>
      <c r="E31" s="126">
        <v>12</v>
      </c>
      <c r="F31" s="126"/>
      <c r="G31" s="126"/>
      <c r="H31" s="203"/>
      <c r="I31" s="204"/>
      <c r="J31" s="130"/>
      <c r="K31" s="149"/>
      <c r="L31" s="151"/>
      <c r="M31" s="134" t="e">
        <f>AB31</f>
        <v>#REF!</v>
      </c>
      <c r="N31" s="135"/>
      <c r="O31" s="135"/>
      <c r="P31" s="152"/>
      <c r="Q31" s="137"/>
      <c r="R31" s="137"/>
      <c r="S31" s="138"/>
      <c r="T31" s="139"/>
      <c r="U31" s="140">
        <f>SUM(U28:U30)</f>
        <v>0</v>
      </c>
      <c r="V31" s="133">
        <f>SUM(V28:V30)</f>
        <v>0</v>
      </c>
      <c r="W31" s="141">
        <f>SUM(W28:W30)</f>
        <v>0</v>
      </c>
      <c r="X31" s="142">
        <f>SUM(X28:X30)</f>
        <v>0</v>
      </c>
      <c r="Y31" s="143"/>
      <c r="Z31" s="144"/>
      <c r="AA31" s="145"/>
      <c r="AB31" s="146" t="e">
        <f>SUM(AB28:AB30)</f>
        <v>#REF!</v>
      </c>
      <c r="AC31" s="147">
        <f>SUM(AC28:AC30)</f>
        <v>1200</v>
      </c>
    </row>
    <row r="32" spans="1:29" ht="15.6" customHeight="1" x14ac:dyDescent="0.2">
      <c r="A32" s="268"/>
      <c r="B32" s="263" t="s">
        <v>140</v>
      </c>
      <c r="C32" s="259" t="s">
        <v>244</v>
      </c>
      <c r="D32" s="259"/>
      <c r="E32" s="258"/>
      <c r="F32" s="264" t="s">
        <v>188</v>
      </c>
      <c r="G32" s="120" t="s">
        <v>142</v>
      </c>
      <c r="H32" s="181" t="s">
        <v>25</v>
      </c>
      <c r="I32" s="61" t="s">
        <v>245</v>
      </c>
      <c r="J32" s="182">
        <v>16</v>
      </c>
      <c r="K32" s="71" t="s">
        <v>64</v>
      </c>
      <c r="L32" s="20" t="s">
        <v>75</v>
      </c>
      <c r="M32" s="65">
        <v>20</v>
      </c>
      <c r="N32" s="72">
        <v>40</v>
      </c>
      <c r="O32" s="52">
        <v>20</v>
      </c>
      <c r="P32" s="97" t="s">
        <v>115</v>
      </c>
      <c r="Q32" s="258" t="s">
        <v>372</v>
      </c>
      <c r="R32" s="258"/>
      <c r="S32" s="258"/>
      <c r="T32" s="121">
        <f>IF(OR(O32="",L32=Paramétrage!$C$10,L32=Paramétrage!$C$13,L32=Paramétrage!$C$17,L32=Paramétrage!$C$20,L32=Paramétrage!$C$24,L32=Paramétrage!$C$27,AND(L32&lt;&gt;Paramétrage!$C$9,P32="Mut+ext")),0,ROUNDUP(N32/O32,0))</f>
        <v>0</v>
      </c>
      <c r="U32" s="122">
        <f>IF(OR(L32="",P32="Mut+ext"),0,IF(VLOOKUP(L32,Paramétrage!$C$6:$E$29,2,0)=0,0,IF(O32="","saisir capacité",M32*T32*VLOOKUP(L32,Paramétrage!$C$6:$E$29,2,0))))</f>
        <v>0</v>
      </c>
      <c r="V32" s="56"/>
      <c r="W32" s="123">
        <f t="shared" ref="W32:W36" si="12">IF(OR(L32="",P32="Mut+ext"),0,IF(ISERROR(U32+V32)=1,U32,U32+V32))</f>
        <v>0</v>
      </c>
      <c r="X32" s="124">
        <f>IF(OR(L32="",P32="Mut+ext"),0,IF(ISERROR(V32+U32*VLOOKUP(L32,Paramétrage!$C$6:$E$29,3,0))=1,W32,V32+U32*VLOOKUP(L32,Paramétrage!$C$6:$E$29,3,0)))</f>
        <v>0</v>
      </c>
      <c r="Y32" s="258" t="s">
        <v>413</v>
      </c>
      <c r="Z32" s="258"/>
      <c r="AA32" s="258"/>
      <c r="AB32" s="59" t="e">
        <f>IF(G32="",0,IF(K32="",0,IF(SUMIF(G32:G36,G32,N32:N36)=0,0,IF(OR(#REF!="",K32="obligatoire"),AC32/SUMIF(G32:G36,G32,N32:N36),AC32/(SUMIF(G32:G36,G32,N32:N36)/#REF!)))))</f>
        <v>#REF!</v>
      </c>
      <c r="AC32" s="60">
        <f t="shared" ref="AC32:AC36" si="13">M32*N32</f>
        <v>800</v>
      </c>
    </row>
    <row r="33" spans="1:29" x14ac:dyDescent="0.2">
      <c r="A33" s="268"/>
      <c r="B33" s="263"/>
      <c r="C33" s="259"/>
      <c r="D33" s="259"/>
      <c r="E33" s="258"/>
      <c r="F33" s="264"/>
      <c r="G33" s="44" t="s">
        <v>144</v>
      </c>
      <c r="H33" s="185" t="s">
        <v>25</v>
      </c>
      <c r="I33" s="61" t="s">
        <v>163</v>
      </c>
      <c r="J33" s="182">
        <v>16</v>
      </c>
      <c r="K33" s="71" t="s">
        <v>64</v>
      </c>
      <c r="L33" s="20" t="s">
        <v>75</v>
      </c>
      <c r="M33" s="225">
        <v>20</v>
      </c>
      <c r="N33" s="72">
        <v>40</v>
      </c>
      <c r="O33" s="52">
        <v>5</v>
      </c>
      <c r="P33" s="98" t="s">
        <v>115</v>
      </c>
      <c r="Q33" s="258" t="s">
        <v>372</v>
      </c>
      <c r="R33" s="258"/>
      <c r="S33" s="258"/>
      <c r="T33" s="121">
        <f>IF(OR(O33="",L33=Paramétrage!$C$10,L33=Paramétrage!$C$13,L33=Paramétrage!$C$17,L33=Paramétrage!$C$20,L33=Paramétrage!$C$24,L33=Paramétrage!$C$27,AND(L33&lt;&gt;Paramétrage!$C$9,P33="Mut+ext")),0,ROUNDUP(N33/O33,0))</f>
        <v>0</v>
      </c>
      <c r="U33" s="122">
        <f>IF(OR(L33="",P33="Mut+ext"),0,IF(VLOOKUP(L33,Paramétrage!$C$6:$E$29,2,0)=0,0,IF(O33="","saisir capacité",M33*T33*VLOOKUP(L33,Paramétrage!$C$6:$E$29,2,0))))</f>
        <v>0</v>
      </c>
      <c r="V33" s="56"/>
      <c r="W33" s="123">
        <f t="shared" si="12"/>
        <v>0</v>
      </c>
      <c r="X33" s="124">
        <f>IF(OR(L33="",P33="Mut+ext"),0,IF(ISERROR(V33+U33*VLOOKUP(L33,Paramétrage!$C$6:$E$29,3,0))=1,W33,V33+U33*VLOOKUP(L33,Paramétrage!$C$6:$E$29,3,0)))</f>
        <v>0</v>
      </c>
      <c r="Y33" s="258" t="s">
        <v>413</v>
      </c>
      <c r="Z33" s="258"/>
      <c r="AA33" s="258"/>
      <c r="AB33" s="59" t="e">
        <f>IF(G33="",0,IF(K33="",0,IF(SUMIF(G32:G36,G33,N32:N36)=0,0,IF(OR(#REF!="",K33="obligatoire"),AC33/SUMIF(G32:G36,G33,N32:N36),AC33/(SUMIF(G32:G36,G33,N32:N36)/#REF!)))))</f>
        <v>#REF!</v>
      </c>
      <c r="AC33" s="63">
        <f t="shared" si="13"/>
        <v>800</v>
      </c>
    </row>
    <row r="34" spans="1:29" x14ac:dyDescent="0.2">
      <c r="A34" s="268"/>
      <c r="B34" s="263"/>
      <c r="C34" s="259"/>
      <c r="D34" s="259"/>
      <c r="E34" s="258"/>
      <c r="F34" s="264"/>
      <c r="G34" s="44" t="s">
        <v>198</v>
      </c>
      <c r="H34" s="185" t="s">
        <v>25</v>
      </c>
      <c r="I34" s="46" t="s">
        <v>402</v>
      </c>
      <c r="J34" s="182"/>
      <c r="K34" s="71" t="s">
        <v>64</v>
      </c>
      <c r="L34" s="20" t="s">
        <v>67</v>
      </c>
      <c r="M34" s="65">
        <v>10</v>
      </c>
      <c r="N34" s="72">
        <v>40</v>
      </c>
      <c r="O34" s="52">
        <v>40</v>
      </c>
      <c r="P34" s="98" t="s">
        <v>115</v>
      </c>
      <c r="Q34" s="258" t="s">
        <v>372</v>
      </c>
      <c r="R34" s="258"/>
      <c r="S34" s="258"/>
      <c r="T34" s="121">
        <f>IF(OR(O34="",L34=Paramétrage!$C$10,L34=Paramétrage!$C$13,L34=Paramétrage!$C$17,L34=Paramétrage!$C$20,L34=Paramétrage!$C$24,L34=Paramétrage!$C$27,AND(L34&lt;&gt;Paramétrage!$C$9,P34="Mut+ext")),0,ROUNDUP(N34/O34,0))</f>
        <v>0</v>
      </c>
      <c r="U34" s="122">
        <f>IF(OR(L34="",P34="Mut+ext"),0,IF(VLOOKUP(L34,Paramétrage!$C$6:$E$29,2,0)=0,0,IF(O34="","saisir capacité",M34*T34*VLOOKUP(L34,Paramétrage!$C$6:$E$29,2,0))))</f>
        <v>0</v>
      </c>
      <c r="V34" s="56"/>
      <c r="W34" s="123">
        <f t="shared" si="12"/>
        <v>0</v>
      </c>
      <c r="X34" s="124">
        <f>IF(OR(L34="",P34="Mut+ext"),0,IF(ISERROR(V34+U34*VLOOKUP(L34,Paramétrage!$C$6:$E$29,3,0))=1,W34,V34+U34*VLOOKUP(L34,Paramétrage!$C$6:$E$29,3,0)))</f>
        <v>0</v>
      </c>
      <c r="Y34" s="258" t="s">
        <v>413</v>
      </c>
      <c r="Z34" s="258"/>
      <c r="AA34" s="258"/>
      <c r="AB34" s="59" t="e">
        <f>IF(G34="",0,IF(K34="",0,IF(SUMIF(G31:G36,G34,N31:N36)=0,0,IF(OR(#REF!="",K34="obligatoire"),AC34/SUMIF(G31:G36,G34,N31:N36),AC34/(SUMIF(G31:G36,G34,N31:N36)/#REF!)))))</f>
        <v>#REF!</v>
      </c>
      <c r="AC34" s="63">
        <f t="shared" si="13"/>
        <v>400</v>
      </c>
    </row>
    <row r="35" spans="1:29" x14ac:dyDescent="0.2">
      <c r="A35" s="268"/>
      <c r="B35" s="263"/>
      <c r="C35" s="259"/>
      <c r="D35" s="259"/>
      <c r="E35" s="258"/>
      <c r="F35" s="264"/>
      <c r="G35" s="105" t="s">
        <v>411</v>
      </c>
      <c r="H35" s="185" t="s">
        <v>25</v>
      </c>
      <c r="I35" s="46" t="s">
        <v>410</v>
      </c>
      <c r="J35" s="182"/>
      <c r="K35" s="71" t="s">
        <v>64</v>
      </c>
      <c r="L35" s="20"/>
      <c r="M35" s="225"/>
      <c r="N35" s="72"/>
      <c r="O35" s="52"/>
      <c r="P35" s="98"/>
      <c r="Q35" s="258"/>
      <c r="R35" s="258"/>
      <c r="S35" s="258"/>
      <c r="T35" s="121">
        <f>IF(OR(O35="",L35=Paramétrage!$C$10,L35=Paramétrage!$C$13,L35=Paramétrage!$C$17,L35=Paramétrage!$C$20,L35=Paramétrage!$C$24,L35=Paramétrage!$C$27,AND(L35&lt;&gt;Paramétrage!$C$9,P35="Mut+ext")),0,ROUNDUP(N35/O35,0))</f>
        <v>0</v>
      </c>
      <c r="U35" s="122">
        <f>IF(OR(L35="",P35="Mut+ext"),0,IF(VLOOKUP(L35,Paramétrage!$C$6:$E$29,2,0)=0,0,IF(O35="","saisir capacité",M35*T35*VLOOKUP(L35,Paramétrage!$C$6:$E$29,2,0))))</f>
        <v>0</v>
      </c>
      <c r="V35" s="56"/>
      <c r="W35" s="123">
        <f t="shared" si="12"/>
        <v>0</v>
      </c>
      <c r="X35" s="124">
        <f>IF(OR(L35="",P35="Mut+ext"),0,IF(ISERROR(V35+U35*VLOOKUP(L35,Paramétrage!$C$6:$E$29,3,0))=1,W35,V35+U35*VLOOKUP(L35,Paramétrage!$C$6:$E$29,3,0)))</f>
        <v>0</v>
      </c>
      <c r="Y35" s="258" t="s">
        <v>413</v>
      </c>
      <c r="Z35" s="258"/>
      <c r="AA35" s="258"/>
      <c r="AB35" s="59">
        <f>IF(G35="",0,IF(K35="",0,IF(SUMIF(G31:G36,G35,N31:N36)=0,0,IF(OR(#REF!="",K35="obligatoire"),AC35/SUMIF(G31:G36,G35,N31:N36),AC35/(SUMIF(G31:G36,G35,N31:N36)/#REF!)))))</f>
        <v>0</v>
      </c>
      <c r="AC35" s="63">
        <f t="shared" si="13"/>
        <v>0</v>
      </c>
    </row>
    <row r="36" spans="1:29" x14ac:dyDescent="0.2">
      <c r="A36" s="268"/>
      <c r="B36" s="263"/>
      <c r="C36" s="259"/>
      <c r="D36" s="259"/>
      <c r="E36" s="258"/>
      <c r="F36" s="264"/>
      <c r="G36" s="106" t="s">
        <v>412</v>
      </c>
      <c r="H36" s="185" t="s">
        <v>190</v>
      </c>
      <c r="I36" s="220" t="s">
        <v>437</v>
      </c>
      <c r="J36" s="182">
        <v>16</v>
      </c>
      <c r="K36" s="71" t="s">
        <v>64</v>
      </c>
      <c r="L36" s="20" t="s">
        <v>149</v>
      </c>
      <c r="M36" s="65">
        <v>0</v>
      </c>
      <c r="N36" s="72">
        <v>40</v>
      </c>
      <c r="O36" s="52"/>
      <c r="P36" s="98"/>
      <c r="Q36" s="258" t="s">
        <v>372</v>
      </c>
      <c r="R36" s="258"/>
      <c r="S36" s="258"/>
      <c r="T36" s="121">
        <f>IF(OR(O36="",L36=Paramétrage!$C$10,L36=Paramétrage!$C$13,L36=Paramétrage!$C$17,L36=Paramétrage!$C$20,L36=Paramétrage!$C$24,L36=Paramétrage!$C$27,AND(L36&lt;&gt;Paramétrage!$C$9,P36="Mut+ext")),0,ROUNDUP(N36/O36,0))</f>
        <v>0</v>
      </c>
      <c r="U36" s="122">
        <f>IF(OR(L36="",P36="Mut+ext"),0,IF(VLOOKUP(L36,Paramétrage!$C$6:$E$29,2,0)=0,0,IF(O36="","saisir capacité",M36*T36*VLOOKUP(L36,Paramétrage!$C$6:$E$29,2,0))))</f>
        <v>0</v>
      </c>
      <c r="V36" s="56"/>
      <c r="W36" s="123">
        <f t="shared" si="12"/>
        <v>0</v>
      </c>
      <c r="X36" s="124">
        <f>IF(OR(L36="",P36="Mut+ext"),0,IF(ISERROR(V36+U36*VLOOKUP(L36,Paramétrage!$C$6:$E$29,3,0))=1,W36,V36+U36*VLOOKUP(L36,Paramétrage!$C$6:$E$29,3,0)))</f>
        <v>0</v>
      </c>
      <c r="Y36" s="258" t="s">
        <v>436</v>
      </c>
      <c r="Z36" s="258"/>
      <c r="AA36" s="258"/>
      <c r="AB36" s="59" t="e">
        <f>IF(G36="",0,IF(K36="",0,IF(SUMIF(G31:G36,G36,N31:N36)=0,0,IF(OR(#REF!="",K36="obligatoire"),AC36/SUMIF(G31:G36,G36,N31:N36),AC36/(SUMIF(G31:G36,G36,N31:N36)/#REF!)))))</f>
        <v>#REF!</v>
      </c>
      <c r="AC36" s="63">
        <f t="shared" si="13"/>
        <v>0</v>
      </c>
    </row>
    <row r="37" spans="1:29" x14ac:dyDescent="0.2">
      <c r="A37" s="268"/>
      <c r="B37" s="263"/>
      <c r="C37" s="125"/>
      <c r="D37" s="126"/>
      <c r="E37" s="126">
        <v>12</v>
      </c>
      <c r="F37" s="126"/>
      <c r="G37" s="126"/>
      <c r="H37" s="203"/>
      <c r="I37" s="204"/>
      <c r="J37" s="148"/>
      <c r="K37" s="149"/>
      <c r="L37" s="151"/>
      <c r="M37" s="134" t="e">
        <f>AB37</f>
        <v>#REF!</v>
      </c>
      <c r="N37" s="135"/>
      <c r="O37" s="135"/>
      <c r="P37" s="152"/>
      <c r="Q37" s="137"/>
      <c r="R37" s="137"/>
      <c r="S37" s="138"/>
      <c r="T37" s="139"/>
      <c r="U37" s="140">
        <f>SUM(U32:U36)</f>
        <v>0</v>
      </c>
      <c r="V37" s="133">
        <f>SUM(V32:V36)</f>
        <v>0</v>
      </c>
      <c r="W37" s="141">
        <f>SUM(W32:W36)</f>
        <v>0</v>
      </c>
      <c r="X37" s="142">
        <f>SUM(X32:X36)</f>
        <v>0</v>
      </c>
      <c r="Y37" s="153"/>
      <c r="Z37" s="144"/>
      <c r="AA37" s="145"/>
      <c r="AB37" s="146" t="e">
        <f>SUM(AB32:AB36)</f>
        <v>#REF!</v>
      </c>
      <c r="AC37" s="147">
        <f>SUM(AC32:AC36)</f>
        <v>2000</v>
      </c>
    </row>
    <row r="38" spans="1:29" ht="15.6" customHeight="1" x14ac:dyDescent="0.2">
      <c r="A38" s="268"/>
      <c r="B38" s="263" t="s">
        <v>150</v>
      </c>
      <c r="C38" s="259" t="s">
        <v>264</v>
      </c>
      <c r="D38" s="259"/>
      <c r="E38" s="258"/>
      <c r="F38" s="264" t="s">
        <v>188</v>
      </c>
      <c r="G38" s="120" t="s">
        <v>152</v>
      </c>
      <c r="H38" s="181" t="s">
        <v>190</v>
      </c>
      <c r="I38" s="61" t="s">
        <v>414</v>
      </c>
      <c r="J38" s="182">
        <v>16</v>
      </c>
      <c r="K38" s="71" t="s">
        <v>64</v>
      </c>
      <c r="L38" s="47" t="s">
        <v>75</v>
      </c>
      <c r="M38" s="65">
        <v>18</v>
      </c>
      <c r="N38" s="72">
        <v>40</v>
      </c>
      <c r="O38" s="52">
        <v>40</v>
      </c>
      <c r="P38" s="97" t="s">
        <v>115</v>
      </c>
      <c r="Q38" s="258" t="s">
        <v>372</v>
      </c>
      <c r="R38" s="258"/>
      <c r="S38" s="258"/>
      <c r="T38" s="121">
        <f>IF(OR(O38="",L38=Paramétrage!$C$10,L38=Paramétrage!$C$13,L38=Paramétrage!$C$17,L38=Paramétrage!$C$20,L38=Paramétrage!$C$24,L38=Paramétrage!$C$27,AND(L38&lt;&gt;Paramétrage!$C$9,P38="Mut+ext")),0,ROUNDUP(N38/O38,0))</f>
        <v>0</v>
      </c>
      <c r="U38" s="122">
        <f>IF(OR(L38="",P38="Mut+ext"),0,IF(VLOOKUP(L38,Paramétrage!$C$6:$E$29,2,0)=0,0,IF(O38="","saisir capacité",M38*T38*VLOOKUP(L38,Paramétrage!$C$6:$E$29,2,0))))</f>
        <v>0</v>
      </c>
      <c r="V38" s="56"/>
      <c r="W38" s="123">
        <f t="shared" ref="W38:W39" si="14">IF(OR(L38="",P38="Mut+ext"),0,IF(ISERROR(U38+V38)=1,U38,U38+V38))</f>
        <v>0</v>
      </c>
      <c r="X38" s="124">
        <f>IF(OR(L38="",P38="Mut+ext"),0,IF(ISERROR(V38+U38*VLOOKUP(L38,Paramétrage!$C$6:$E$29,3,0))=1,W38,V38+U38*VLOOKUP(L38,Paramétrage!$C$6:$E$29,3,0)))</f>
        <v>0</v>
      </c>
      <c r="Y38" s="258"/>
      <c r="Z38" s="258"/>
      <c r="AA38" s="258"/>
      <c r="AB38" s="59" t="e">
        <f>IF(G38="",0,IF(K38="",0,IF(SUMIF(G38:G39,G38,N38:N39)=0,0,IF(OR(#REF!="",K38="obligatoire"),AC38/SUMIF(G38:G39,G38,N38:N39),AC38/(SUMIF(G38:G39,G38,N38:N39)/#REF!)))))</f>
        <v>#REF!</v>
      </c>
      <c r="AC38" s="60">
        <f t="shared" ref="AC38:AC39" si="15">M38*N38</f>
        <v>720</v>
      </c>
    </row>
    <row r="39" spans="1:29" x14ac:dyDescent="0.2">
      <c r="A39" s="268"/>
      <c r="B39" s="263"/>
      <c r="C39" s="259"/>
      <c r="D39" s="259"/>
      <c r="E39" s="258"/>
      <c r="F39" s="264"/>
      <c r="G39" s="44" t="s">
        <v>154</v>
      </c>
      <c r="H39" s="185" t="s">
        <v>190</v>
      </c>
      <c r="I39" s="46" t="s">
        <v>415</v>
      </c>
      <c r="J39" s="182">
        <v>16</v>
      </c>
      <c r="K39" s="71" t="s">
        <v>64</v>
      </c>
      <c r="L39" s="47" t="s">
        <v>75</v>
      </c>
      <c r="M39" s="65">
        <v>12</v>
      </c>
      <c r="N39" s="72">
        <v>40</v>
      </c>
      <c r="O39" s="52">
        <v>20</v>
      </c>
      <c r="P39" s="98" t="s">
        <v>115</v>
      </c>
      <c r="Q39" s="258" t="s">
        <v>372</v>
      </c>
      <c r="R39" s="258"/>
      <c r="S39" s="258"/>
      <c r="T39" s="121">
        <f>IF(OR(O39="",L39=Paramétrage!$C$10,L39=Paramétrage!$C$13,L39=Paramétrage!$C$17,L39=Paramétrage!$C$20,L39=Paramétrage!$C$24,L39=Paramétrage!$C$27,AND(L39&lt;&gt;Paramétrage!$C$9,P39="Mut+ext")),0,ROUNDUP(N39/O39,0))</f>
        <v>0</v>
      </c>
      <c r="U39" s="122">
        <f>IF(OR(L39="",P39="Mut+ext"),0,IF(VLOOKUP(L39,Paramétrage!$C$6:$E$29,2,0)=0,0,IF(O39="","saisir capacité",M39*T39*VLOOKUP(L39,Paramétrage!$C$6:$E$29,2,0))))</f>
        <v>0</v>
      </c>
      <c r="V39" s="56"/>
      <c r="W39" s="123">
        <f t="shared" si="14"/>
        <v>0</v>
      </c>
      <c r="X39" s="124">
        <f>IF(OR(L39="",P39="Mut+ext"),0,IF(ISERROR(V39+U39*VLOOKUP(L39,Paramétrage!$C$6:$E$29,3,0))=1,W39,V39+U39*VLOOKUP(L39,Paramétrage!$C$6:$E$29,3,0)))</f>
        <v>0</v>
      </c>
      <c r="Y39" s="258"/>
      <c r="Z39" s="258"/>
      <c r="AA39" s="258"/>
      <c r="AB39" s="59" t="e">
        <f>IF(G39="",0,IF(K39="",0,IF(SUMIF(G38:G39,G39,N38:N39)=0,0,IF(OR(#REF!="",K39="obligatoire"),AC39/SUMIF(G38:G39,G39,N38:N39),AC39/(SUMIF(G38:G39,G39,N38:N39)/#REF!)))))</f>
        <v>#REF!</v>
      </c>
      <c r="AC39" s="63">
        <f t="shared" si="15"/>
        <v>480</v>
      </c>
    </row>
    <row r="40" spans="1:29" x14ac:dyDescent="0.2">
      <c r="A40" s="268"/>
      <c r="B40" s="263"/>
      <c r="C40" s="125"/>
      <c r="D40" s="126"/>
      <c r="E40" s="126">
        <v>6</v>
      </c>
      <c r="F40" s="126"/>
      <c r="G40" s="126"/>
      <c r="H40" s="203"/>
      <c r="I40" s="204"/>
      <c r="J40" s="148"/>
      <c r="K40" s="149"/>
      <c r="L40" s="151"/>
      <c r="M40" s="134" t="e">
        <f>AB40</f>
        <v>#REF!</v>
      </c>
      <c r="N40" s="135"/>
      <c r="O40" s="135"/>
      <c r="P40" s="152"/>
      <c r="Q40" s="137"/>
      <c r="R40" s="137"/>
      <c r="S40" s="138"/>
      <c r="T40" s="139"/>
      <c r="U40" s="140">
        <f>SUM(U38:U39)</f>
        <v>0</v>
      </c>
      <c r="V40" s="133">
        <f>SUM(V38:V39)</f>
        <v>0</v>
      </c>
      <c r="W40" s="141">
        <f>SUM(W38:W39)</f>
        <v>0</v>
      </c>
      <c r="X40" s="142">
        <f>SUM(X38:X39)</f>
        <v>0</v>
      </c>
      <c r="Y40" s="153"/>
      <c r="Z40" s="144"/>
      <c r="AA40" s="145"/>
      <c r="AB40" s="146" t="e">
        <f>SUM(AB38:AB39)</f>
        <v>#REF!</v>
      </c>
      <c r="AC40" s="147">
        <f>SUM(AC38:AC39)</f>
        <v>1200</v>
      </c>
    </row>
    <row r="41" spans="1:29" x14ac:dyDescent="0.2">
      <c r="A41" s="268"/>
      <c r="B41" s="154"/>
      <c r="C41" s="154"/>
      <c r="D41" s="155"/>
      <c r="E41" s="164">
        <f>E40+E37+E31</f>
        <v>30</v>
      </c>
      <c r="F41" s="157"/>
      <c r="G41" s="158"/>
      <c r="H41" s="159"/>
      <c r="I41" s="159"/>
      <c r="J41" s="160"/>
      <c r="K41" s="154"/>
      <c r="L41" s="155"/>
      <c r="M41" s="161" t="e">
        <f>M31+M37+M40</f>
        <v>#REF!</v>
      </c>
      <c r="N41" s="160"/>
      <c r="O41" s="162"/>
      <c r="P41" s="160"/>
      <c r="Q41" s="160"/>
      <c r="R41" s="160"/>
      <c r="S41" s="163"/>
      <c r="T41" s="164"/>
      <c r="U41" s="161">
        <f>U31+U37+U40</f>
        <v>0</v>
      </c>
      <c r="V41" s="161">
        <f>V31+V37+V40</f>
        <v>0</v>
      </c>
      <c r="W41" s="161">
        <f>W31+W37+W40</f>
        <v>0</v>
      </c>
      <c r="X41" s="161">
        <f>X31+X37+X40</f>
        <v>0</v>
      </c>
      <c r="Y41" s="165"/>
      <c r="Z41" s="159"/>
      <c r="AA41" s="163"/>
      <c r="AB41" s="166" t="e">
        <f>SUM(AB28:AB40)/2</f>
        <v>#REF!</v>
      </c>
      <c r="AC41" s="164">
        <f>SUM(AC37:AC40)</f>
        <v>4400</v>
      </c>
    </row>
    <row r="42" spans="1:29" x14ac:dyDescent="0.2">
      <c r="A42" s="167" t="s">
        <v>9</v>
      </c>
      <c r="B42" s="168"/>
      <c r="C42" s="168"/>
      <c r="D42" s="168"/>
      <c r="E42" s="168"/>
      <c r="F42" s="168"/>
      <c r="G42" s="168"/>
      <c r="H42" s="169"/>
      <c r="I42" s="169"/>
      <c r="J42" s="170"/>
      <c r="K42" s="168"/>
      <c r="L42" s="171"/>
      <c r="M42" s="172" t="e">
        <f>M41+M27</f>
        <v>#REF!</v>
      </c>
      <c r="N42" s="170"/>
      <c r="O42" s="173"/>
      <c r="P42" s="170"/>
      <c r="Q42" s="170"/>
      <c r="R42" s="170"/>
      <c r="S42" s="174"/>
      <c r="T42" s="171"/>
      <c r="U42" s="175">
        <f>U41+U27</f>
        <v>0</v>
      </c>
      <c r="V42" s="176">
        <f>V41+V27</f>
        <v>0</v>
      </c>
      <c r="W42" s="177">
        <f>W41+W27</f>
        <v>0</v>
      </c>
      <c r="X42" s="178">
        <f>X41+X27</f>
        <v>0</v>
      </c>
      <c r="AB42" s="172" t="e">
        <f>AB41+AB27</f>
        <v>#REF!</v>
      </c>
      <c r="AC42" s="171">
        <f>SUM(AC28:AC40)</f>
        <v>8800</v>
      </c>
    </row>
    <row r="43" spans="1:29" ht="18" customHeight="1" x14ac:dyDescent="0.2">
      <c r="H43" s="180"/>
      <c r="N43" s="179"/>
    </row>
  </sheetData>
  <mergeCells count="105">
    <mergeCell ref="B38:B40"/>
    <mergeCell ref="C38:D39"/>
    <mergeCell ref="E38:E39"/>
    <mergeCell ref="F38:F39"/>
    <mergeCell ref="Q38:S38"/>
    <mergeCell ref="Y38:AA38"/>
    <mergeCell ref="Q39:S39"/>
    <mergeCell ref="Y39:AA39"/>
    <mergeCell ref="Q34:S34"/>
    <mergeCell ref="Y34:AA34"/>
    <mergeCell ref="Q35:S35"/>
    <mergeCell ref="Y35:AA35"/>
    <mergeCell ref="Q36:S36"/>
    <mergeCell ref="Y36:AA36"/>
    <mergeCell ref="B32:B37"/>
    <mergeCell ref="C32:D36"/>
    <mergeCell ref="E32:E36"/>
    <mergeCell ref="F32:F36"/>
    <mergeCell ref="Q32:S32"/>
    <mergeCell ref="Y32:AA32"/>
    <mergeCell ref="Q33:S33"/>
    <mergeCell ref="Y33:AA33"/>
    <mergeCell ref="A28:A41"/>
    <mergeCell ref="B28:B31"/>
    <mergeCell ref="C28:D30"/>
    <mergeCell ref="E28:E30"/>
    <mergeCell ref="F28:F30"/>
    <mergeCell ref="Q28:S28"/>
    <mergeCell ref="Y28:AA28"/>
    <mergeCell ref="Q29:S29"/>
    <mergeCell ref="A12:A27"/>
    <mergeCell ref="Y29:AA29"/>
    <mergeCell ref="Q30:S30"/>
    <mergeCell ref="Y30:AA30"/>
    <mergeCell ref="B23:B26"/>
    <mergeCell ref="C23:D25"/>
    <mergeCell ref="E23:E25"/>
    <mergeCell ref="F23:F25"/>
    <mergeCell ref="Q23:S23"/>
    <mergeCell ref="Y23:AA23"/>
    <mergeCell ref="Q24:S24"/>
    <mergeCell ref="Y24:AA24"/>
    <mergeCell ref="Q25:S25"/>
    <mergeCell ref="Y25:AA25"/>
    <mergeCell ref="B20:B22"/>
    <mergeCell ref="C20:D21"/>
    <mergeCell ref="E20:E21"/>
    <mergeCell ref="F20:F21"/>
    <mergeCell ref="Q20:S20"/>
    <mergeCell ref="Y20:AA20"/>
    <mergeCell ref="Q21:S21"/>
    <mergeCell ref="Y21:AA21"/>
    <mergeCell ref="Q18:S18"/>
    <mergeCell ref="Y18:AA18"/>
    <mergeCell ref="B16:B19"/>
    <mergeCell ref="C16:D18"/>
    <mergeCell ref="E16:E18"/>
    <mergeCell ref="F16:F18"/>
    <mergeCell ref="Q16:S16"/>
    <mergeCell ref="Y16:AA16"/>
    <mergeCell ref="Q17:S17"/>
    <mergeCell ref="Y17:AA17"/>
    <mergeCell ref="B12:B15"/>
    <mergeCell ref="Y13:AA13"/>
    <mergeCell ref="Q14:S14"/>
    <mergeCell ref="Y14:AA14"/>
    <mergeCell ref="AC10:AC11"/>
    <mergeCell ref="C11:D11"/>
    <mergeCell ref="C12:D14"/>
    <mergeCell ref="E12:E14"/>
    <mergeCell ref="F12:F14"/>
    <mergeCell ref="Q12:S12"/>
    <mergeCell ref="Y12:AA12"/>
    <mergeCell ref="Q13:S13"/>
    <mergeCell ref="Q10:S11"/>
    <mergeCell ref="T10:T11"/>
    <mergeCell ref="Y10:AA11"/>
    <mergeCell ref="AB10:AB11"/>
    <mergeCell ref="L10:L11"/>
    <mergeCell ref="M10:M11"/>
    <mergeCell ref="N10:N11"/>
    <mergeCell ref="O10:O11"/>
    <mergeCell ref="P10:P11"/>
    <mergeCell ref="B10:F10"/>
    <mergeCell ref="G10:G11"/>
    <mergeCell ref="H10:H11"/>
    <mergeCell ref="I10:I11"/>
    <mergeCell ref="J10:J11"/>
    <mergeCell ref="K10:K11"/>
    <mergeCell ref="B5:C6"/>
    <mergeCell ref="I5:K5"/>
    <mergeCell ref="T5:U5"/>
    <mergeCell ref="I6:K6"/>
    <mergeCell ref="T6:U6"/>
    <mergeCell ref="I7:K7"/>
    <mergeCell ref="T7:U7"/>
    <mergeCell ref="AB2:AC2"/>
    <mergeCell ref="AD2:AE2"/>
    <mergeCell ref="B3:C4"/>
    <mergeCell ref="I3:K3"/>
    <mergeCell ref="T3:U3"/>
    <mergeCell ref="AB3:AC3"/>
    <mergeCell ref="AD3:AE3"/>
    <mergeCell ref="I4:K4"/>
    <mergeCell ref="T4:U4"/>
  </mergeCells>
  <dataValidations count="7">
    <dataValidation type="list" allowBlank="1" showErrorMessage="1" sqref="B3">
      <formula1>"M1,M2"</formula1>
    </dataValidation>
    <dataValidation type="list" allowBlank="1" showErrorMessage="1" sqref="B5">
      <formula1>"P1,P2,P3,P4,P5,P6,P7,P8,P9,P10"</formula1>
    </dataValidation>
    <dataValidation type="list" allowBlank="1" showErrorMessage="1" sqref="F12 F16 F20 F23 F28 F32 F38">
      <formula1>"Obligatoire,Optionnelle,Facultative"</formula1>
    </dataValidation>
    <dataValidation type="list" allowBlank="1" showErrorMessage="1" sqref="I6">
      <formula1>"FI,Alternance,FC,Mixte"</formula1>
    </dataValidation>
    <dataValidation type="list" allowBlank="1" showErrorMessage="1" sqref="K12:K26 K28:K40">
      <formula1>"Obligatoire,Option"</formula1>
    </dataValidation>
    <dataValidation type="list" allowBlank="1" showErrorMessage="1" sqref="L15 V40 L40 V37 V31 L31 V26 L26 V22 L22 V19 L19 V15 L37">
      <formula1>$B$9:$B$14</formula1>
    </dataValidation>
    <dataValidation type="list" allowBlank="1" showErrorMessage="1" sqref="P12:P14 P16:P18 P20:P21 P23:P25 P28:P30 P32:P36 P38:P39">
      <formula1>"Non,Mut,Mut+ext"</formula1>
    </dataValidation>
  </dataValidations>
  <pageMargins left="0.70000000000000007" right="0.70000000000000007" top="1.4393700787401529" bottom="1.4393700787401529" header="1.1437007874015699" footer="1.1437007874015699"/>
  <pageSetup paperSize="0" fitToWidth="0" fitToHeight="0" pageOrder="overThenDown" orientation="landscape" horizontalDpi="0" verticalDpi="0" copies="0"/>
  <headerFooter alignWithMargins="0"/>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3:IV41"/>
  <sheetViews>
    <sheetView workbookViewId="0"/>
  </sheetViews>
  <sheetFormatPr baseColWidth="10" defaultRowHeight="14.25" x14ac:dyDescent="0.2"/>
  <cols>
    <col min="1" max="1" width="14.125" style="205" customWidth="1"/>
    <col min="2" max="2" width="43.625" style="205" customWidth="1"/>
    <col min="3" max="3" width="11.5" style="205" customWidth="1"/>
    <col min="4" max="4" width="18.625" style="205" hidden="1" customWidth="1"/>
    <col min="5" max="5" width="6.625" style="205" hidden="1" customWidth="1"/>
    <col min="6" max="6" width="14.125" style="205" customWidth="1"/>
    <col min="7" max="7" width="74.125" style="205" customWidth="1"/>
    <col min="8" max="8" width="14.125" style="205" customWidth="1"/>
    <col min="9" max="9" width="32.125" style="205" customWidth="1"/>
    <col min="10" max="10" width="14.125" style="205" customWidth="1"/>
    <col min="11" max="11" width="7.125" style="205" customWidth="1"/>
    <col min="12" max="12" width="54.625" style="205" customWidth="1"/>
    <col min="13" max="13" width="14.125" style="205" customWidth="1"/>
    <col min="14" max="14" width="14.5" style="205" hidden="1" customWidth="1"/>
    <col min="15" max="256" width="14.125" style="205" customWidth="1"/>
    <col min="257" max="257" width="10.625" customWidth="1"/>
  </cols>
  <sheetData>
    <row r="3" spans="2:14" x14ac:dyDescent="0.2">
      <c r="B3" s="279" t="s">
        <v>266</v>
      </c>
      <c r="C3" s="279"/>
      <c r="D3" s="207"/>
      <c r="E3" s="208"/>
      <c r="G3" s="209" t="s">
        <v>267</v>
      </c>
      <c r="I3" s="209" t="s">
        <v>268</v>
      </c>
      <c r="K3" s="280" t="s">
        <v>269</v>
      </c>
      <c r="L3" s="280"/>
      <c r="N3" s="210" t="s">
        <v>270</v>
      </c>
    </row>
    <row r="4" spans="2:14" x14ac:dyDescent="0.2">
      <c r="B4" s="211"/>
      <c r="C4" s="212"/>
      <c r="D4" s="211"/>
      <c r="E4" s="213"/>
    </row>
    <row r="5" spans="2:14" ht="15" x14ac:dyDescent="0.2">
      <c r="D5" s="205" t="s">
        <v>271</v>
      </c>
      <c r="E5" s="214" t="s">
        <v>272</v>
      </c>
    </row>
    <row r="6" spans="2:14" ht="15" x14ac:dyDescent="0.2">
      <c r="B6" s="210" t="s">
        <v>273</v>
      </c>
      <c r="C6" s="215" t="s">
        <v>67</v>
      </c>
      <c r="D6" s="215">
        <v>1</v>
      </c>
      <c r="E6" s="215">
        <v>1.5</v>
      </c>
      <c r="G6" s="216" t="s">
        <v>274</v>
      </c>
      <c r="I6" s="210" t="s">
        <v>25</v>
      </c>
      <c r="K6" s="206" t="s">
        <v>275</v>
      </c>
      <c r="L6" s="210" t="s">
        <v>276</v>
      </c>
      <c r="N6" s="210">
        <v>300</v>
      </c>
    </row>
    <row r="7" spans="2:14" ht="15" x14ac:dyDescent="0.2">
      <c r="B7" s="210" t="s">
        <v>277</v>
      </c>
      <c r="C7" s="215" t="s">
        <v>75</v>
      </c>
      <c r="D7" s="215">
        <v>1</v>
      </c>
      <c r="E7" s="215">
        <v>1</v>
      </c>
      <c r="G7" s="216" t="s">
        <v>278</v>
      </c>
      <c r="I7" s="216" t="s">
        <v>28</v>
      </c>
      <c r="K7" s="209" t="s">
        <v>279</v>
      </c>
      <c r="L7" s="217" t="s">
        <v>280</v>
      </c>
      <c r="N7" s="210">
        <v>40</v>
      </c>
    </row>
    <row r="8" spans="2:14" ht="15" x14ac:dyDescent="0.2">
      <c r="B8" s="216" t="s">
        <v>281</v>
      </c>
      <c r="C8" s="215" t="s">
        <v>282</v>
      </c>
      <c r="D8" s="215">
        <v>1</v>
      </c>
      <c r="E8" s="215">
        <v>0.66</v>
      </c>
      <c r="G8" s="216" t="s">
        <v>283</v>
      </c>
      <c r="I8" s="210" t="s">
        <v>31</v>
      </c>
      <c r="K8" s="209" t="s">
        <v>284</v>
      </c>
      <c r="L8" s="217" t="s">
        <v>285</v>
      </c>
      <c r="N8" s="210">
        <v>35</v>
      </c>
    </row>
    <row r="9" spans="2:14" ht="15" x14ac:dyDescent="0.2">
      <c r="B9" s="210" t="s">
        <v>286</v>
      </c>
      <c r="C9" s="215" t="s">
        <v>287</v>
      </c>
      <c r="D9" s="215">
        <v>0</v>
      </c>
      <c r="E9" s="215">
        <v>0</v>
      </c>
      <c r="G9" s="216" t="s">
        <v>288</v>
      </c>
      <c r="I9" s="210" t="s">
        <v>34</v>
      </c>
      <c r="K9" s="209" t="s">
        <v>289</v>
      </c>
      <c r="L9" s="217" t="s">
        <v>290</v>
      </c>
      <c r="N9" s="210">
        <v>30</v>
      </c>
    </row>
    <row r="10" spans="2:14" ht="15" x14ac:dyDescent="0.2">
      <c r="B10" s="210" t="s">
        <v>291</v>
      </c>
      <c r="C10" s="215" t="s">
        <v>292</v>
      </c>
      <c r="D10" s="215">
        <v>0</v>
      </c>
      <c r="E10" s="215">
        <v>0</v>
      </c>
      <c r="G10" s="216" t="s">
        <v>293</v>
      </c>
      <c r="I10" s="210" t="s">
        <v>36</v>
      </c>
      <c r="K10" s="209" t="s">
        <v>294</v>
      </c>
      <c r="L10" s="217" t="s">
        <v>295</v>
      </c>
      <c r="N10" s="210">
        <v>25</v>
      </c>
    </row>
    <row r="11" spans="2:14" ht="15" x14ac:dyDescent="0.2">
      <c r="B11" s="216" t="s">
        <v>296</v>
      </c>
      <c r="C11" s="215" t="s">
        <v>297</v>
      </c>
      <c r="D11" s="215">
        <v>1</v>
      </c>
      <c r="E11" s="215">
        <v>1</v>
      </c>
      <c r="G11" s="216" t="s">
        <v>298</v>
      </c>
      <c r="K11" s="209" t="s">
        <v>299</v>
      </c>
      <c r="L11" s="217" t="s">
        <v>300</v>
      </c>
      <c r="N11" s="210">
        <v>24</v>
      </c>
    </row>
    <row r="12" spans="2:14" ht="15" x14ac:dyDescent="0.2">
      <c r="B12" s="216" t="s">
        <v>301</v>
      </c>
      <c r="C12" s="215" t="s">
        <v>302</v>
      </c>
      <c r="D12" s="215">
        <v>1</v>
      </c>
      <c r="E12" s="215">
        <v>1.5</v>
      </c>
      <c r="G12" s="216" t="s">
        <v>303</v>
      </c>
      <c r="K12" s="209" t="s">
        <v>304</v>
      </c>
      <c r="L12" s="217" t="s">
        <v>305</v>
      </c>
      <c r="N12" s="210">
        <v>12</v>
      </c>
    </row>
    <row r="13" spans="2:14" ht="15" x14ac:dyDescent="0.2">
      <c r="B13" s="210" t="s">
        <v>306</v>
      </c>
      <c r="C13" s="215" t="s">
        <v>307</v>
      </c>
      <c r="D13" s="215">
        <v>0</v>
      </c>
      <c r="E13" s="215">
        <v>0</v>
      </c>
      <c r="G13" s="216" t="s">
        <v>308</v>
      </c>
      <c r="K13" s="209" t="s">
        <v>309</v>
      </c>
      <c r="L13" s="217" t="s">
        <v>310</v>
      </c>
    </row>
    <row r="14" spans="2:14" ht="15" x14ac:dyDescent="0.2">
      <c r="B14" s="216" t="s">
        <v>311</v>
      </c>
      <c r="C14" s="215" t="s">
        <v>312</v>
      </c>
      <c r="D14" s="215">
        <v>1</v>
      </c>
      <c r="E14" s="215">
        <v>1</v>
      </c>
      <c r="G14" s="216" t="s">
        <v>24</v>
      </c>
      <c r="K14" s="209" t="s">
        <v>313</v>
      </c>
      <c r="L14" s="217" t="s">
        <v>314</v>
      </c>
    </row>
    <row r="15" spans="2:14" ht="15" x14ac:dyDescent="0.2">
      <c r="B15" s="216" t="s">
        <v>315</v>
      </c>
      <c r="C15" s="215" t="s">
        <v>316</v>
      </c>
      <c r="D15" s="215">
        <v>1</v>
      </c>
      <c r="E15" s="215">
        <v>1.5</v>
      </c>
      <c r="G15" s="216" t="s">
        <v>317</v>
      </c>
      <c r="K15" s="209" t="s">
        <v>318</v>
      </c>
      <c r="L15" s="217" t="s">
        <v>319</v>
      </c>
    </row>
    <row r="16" spans="2:14" ht="15" x14ac:dyDescent="0.2">
      <c r="B16" s="216" t="s">
        <v>320</v>
      </c>
      <c r="C16" s="215" t="s">
        <v>321</v>
      </c>
      <c r="D16" s="215">
        <v>0</v>
      </c>
      <c r="E16" s="215">
        <v>0</v>
      </c>
      <c r="G16" s="216" t="s">
        <v>322</v>
      </c>
      <c r="K16" s="206">
        <v>10</v>
      </c>
      <c r="L16" s="217" t="s">
        <v>323</v>
      </c>
    </row>
    <row r="17" spans="2:12" ht="15" x14ac:dyDescent="0.2">
      <c r="B17" s="210" t="s">
        <v>324</v>
      </c>
      <c r="C17" s="215" t="s">
        <v>240</v>
      </c>
      <c r="D17" s="215">
        <v>0</v>
      </c>
      <c r="E17" s="215">
        <v>0</v>
      </c>
      <c r="G17" s="218"/>
      <c r="K17" s="206">
        <v>11</v>
      </c>
      <c r="L17" s="217" t="s">
        <v>325</v>
      </c>
    </row>
    <row r="18" spans="2:12" ht="15" x14ac:dyDescent="0.2">
      <c r="B18" s="216" t="s">
        <v>326</v>
      </c>
      <c r="C18" s="215" t="s">
        <v>327</v>
      </c>
      <c r="D18" s="215">
        <v>1</v>
      </c>
      <c r="E18" s="215">
        <v>1</v>
      </c>
      <c r="K18" s="206">
        <v>12</v>
      </c>
      <c r="L18" s="217" t="s">
        <v>328</v>
      </c>
    </row>
    <row r="19" spans="2:12" ht="15" x14ac:dyDescent="0.2">
      <c r="B19" s="216" t="s">
        <v>329</v>
      </c>
      <c r="C19" s="215" t="s">
        <v>330</v>
      </c>
      <c r="D19" s="215">
        <v>1</v>
      </c>
      <c r="E19" s="215">
        <v>1.5</v>
      </c>
      <c r="K19" s="206">
        <v>13</v>
      </c>
      <c r="L19" s="217" t="s">
        <v>331</v>
      </c>
    </row>
    <row r="20" spans="2:12" ht="15" x14ac:dyDescent="0.2">
      <c r="B20" s="210" t="s">
        <v>332</v>
      </c>
      <c r="C20" s="215" t="s">
        <v>149</v>
      </c>
      <c r="D20" s="215">
        <v>0</v>
      </c>
      <c r="E20" s="215">
        <v>0</v>
      </c>
      <c r="K20" s="206">
        <v>14</v>
      </c>
      <c r="L20" s="217" t="s">
        <v>333</v>
      </c>
    </row>
    <row r="21" spans="2:12" ht="15" x14ac:dyDescent="0.2">
      <c r="B21" s="216" t="s">
        <v>334</v>
      </c>
      <c r="C21" s="215" t="s">
        <v>335</v>
      </c>
      <c r="D21" s="215">
        <v>1</v>
      </c>
      <c r="E21" s="215">
        <v>1</v>
      </c>
      <c r="K21" s="206">
        <v>15</v>
      </c>
      <c r="L21" s="217" t="s">
        <v>336</v>
      </c>
    </row>
    <row r="22" spans="2:12" ht="15" x14ac:dyDescent="0.2">
      <c r="B22" s="216" t="s">
        <v>337</v>
      </c>
      <c r="C22" s="215" t="s">
        <v>338</v>
      </c>
      <c r="D22" s="215">
        <v>1</v>
      </c>
      <c r="E22" s="215">
        <v>1.5</v>
      </c>
      <c r="K22" s="206">
        <v>16</v>
      </c>
      <c r="L22" s="217" t="s">
        <v>339</v>
      </c>
    </row>
    <row r="23" spans="2:12" ht="15" x14ac:dyDescent="0.2">
      <c r="B23" s="210" t="s">
        <v>340</v>
      </c>
      <c r="C23" s="215" t="s">
        <v>341</v>
      </c>
      <c r="D23" s="215">
        <v>1</v>
      </c>
      <c r="E23" s="215">
        <v>1</v>
      </c>
      <c r="K23" s="206">
        <v>17</v>
      </c>
      <c r="L23" s="217" t="s">
        <v>342</v>
      </c>
    </row>
    <row r="24" spans="2:12" ht="15" x14ac:dyDescent="0.2">
      <c r="B24" s="210" t="s">
        <v>343</v>
      </c>
      <c r="C24" s="215" t="s">
        <v>344</v>
      </c>
      <c r="D24" s="215">
        <v>0</v>
      </c>
      <c r="E24" s="215">
        <v>0</v>
      </c>
      <c r="K24" s="206">
        <v>18</v>
      </c>
      <c r="L24" s="217" t="s">
        <v>345</v>
      </c>
    </row>
    <row r="25" spans="2:12" ht="15" x14ac:dyDescent="0.2">
      <c r="B25" s="216" t="s">
        <v>346</v>
      </c>
      <c r="C25" s="215" t="s">
        <v>347</v>
      </c>
      <c r="D25" s="215">
        <v>1</v>
      </c>
      <c r="E25" s="215">
        <v>1</v>
      </c>
      <c r="K25" s="206">
        <v>19</v>
      </c>
      <c r="L25" s="217" t="s">
        <v>348</v>
      </c>
    </row>
    <row r="26" spans="2:12" ht="15" x14ac:dyDescent="0.2">
      <c r="B26" s="216" t="s">
        <v>349</v>
      </c>
      <c r="C26" s="216" t="s">
        <v>350</v>
      </c>
      <c r="D26" s="210">
        <v>1</v>
      </c>
      <c r="E26" s="215">
        <v>1.5</v>
      </c>
      <c r="K26" s="206">
        <v>20</v>
      </c>
      <c r="L26" s="217" t="s">
        <v>351</v>
      </c>
    </row>
    <row r="27" spans="2:12" ht="15" x14ac:dyDescent="0.2">
      <c r="B27" s="210" t="s">
        <v>352</v>
      </c>
      <c r="C27" s="216" t="s">
        <v>353</v>
      </c>
      <c r="D27" s="216">
        <v>0</v>
      </c>
      <c r="E27" s="215">
        <v>0</v>
      </c>
      <c r="K27" s="206">
        <v>21</v>
      </c>
      <c r="L27" s="217" t="s">
        <v>354</v>
      </c>
    </row>
    <row r="28" spans="2:12" x14ac:dyDescent="0.2">
      <c r="B28" s="216" t="s">
        <v>355</v>
      </c>
      <c r="C28" s="216" t="s">
        <v>356</v>
      </c>
      <c r="D28" s="216">
        <v>1</v>
      </c>
      <c r="E28" s="210">
        <v>1</v>
      </c>
      <c r="K28" s="206">
        <v>22</v>
      </c>
      <c r="L28" s="217" t="s">
        <v>357</v>
      </c>
    </row>
    <row r="29" spans="2:12" x14ac:dyDescent="0.2">
      <c r="B29" s="216" t="s">
        <v>358</v>
      </c>
      <c r="C29" s="216" t="s">
        <v>146</v>
      </c>
      <c r="D29" s="216">
        <v>1</v>
      </c>
      <c r="E29" s="210">
        <v>1.5</v>
      </c>
      <c r="K29" s="206">
        <v>23</v>
      </c>
      <c r="L29" s="217" t="s">
        <v>359</v>
      </c>
    </row>
    <row r="30" spans="2:12" x14ac:dyDescent="0.2">
      <c r="K30" s="206">
        <v>24</v>
      </c>
      <c r="L30" s="217" t="s">
        <v>360</v>
      </c>
    </row>
    <row r="31" spans="2:12" x14ac:dyDescent="0.2">
      <c r="K31" s="206">
        <v>25</v>
      </c>
      <c r="L31" s="217" t="s">
        <v>361</v>
      </c>
    </row>
    <row r="32" spans="2:12" x14ac:dyDescent="0.2">
      <c r="K32" s="206">
        <v>26</v>
      </c>
      <c r="L32" s="217" t="s">
        <v>362</v>
      </c>
    </row>
    <row r="33" spans="11:12" x14ac:dyDescent="0.2">
      <c r="K33" s="206">
        <v>27</v>
      </c>
      <c r="L33" s="217" t="s">
        <v>363</v>
      </c>
    </row>
    <row r="34" spans="11:12" x14ac:dyDescent="0.2">
      <c r="K34" s="206">
        <v>70</v>
      </c>
      <c r="L34" s="217" t="s">
        <v>364</v>
      </c>
    </row>
    <row r="35" spans="11:12" x14ac:dyDescent="0.2">
      <c r="K35" s="206">
        <v>71</v>
      </c>
      <c r="L35" s="217" t="s">
        <v>365</v>
      </c>
    </row>
    <row r="36" spans="11:12" x14ac:dyDescent="0.2">
      <c r="K36" s="206">
        <v>72</v>
      </c>
      <c r="L36" s="217" t="s">
        <v>366</v>
      </c>
    </row>
    <row r="37" spans="11:12" x14ac:dyDescent="0.2">
      <c r="K37" s="206">
        <v>73</v>
      </c>
      <c r="L37" s="217" t="s">
        <v>367</v>
      </c>
    </row>
    <row r="38" spans="11:12" x14ac:dyDescent="0.2">
      <c r="K38" s="206">
        <v>74</v>
      </c>
      <c r="L38" s="217" t="s">
        <v>368</v>
      </c>
    </row>
    <row r="39" spans="11:12" x14ac:dyDescent="0.2">
      <c r="K39" s="206">
        <v>76</v>
      </c>
      <c r="L39" s="217" t="s">
        <v>369</v>
      </c>
    </row>
    <row r="40" spans="11:12" x14ac:dyDescent="0.2">
      <c r="K40" s="206">
        <v>77</v>
      </c>
      <c r="L40" s="217" t="s">
        <v>370</v>
      </c>
    </row>
    <row r="41" spans="11:12" x14ac:dyDescent="0.2">
      <c r="K41" s="206" t="s">
        <v>371</v>
      </c>
      <c r="L41" s="217"/>
    </row>
  </sheetData>
  <mergeCells count="2">
    <mergeCell ref="B3:C3"/>
    <mergeCell ref="K3:L3"/>
  </mergeCells>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
  <sheetViews>
    <sheetView workbookViewId="0"/>
  </sheetViews>
  <sheetFormatPr baseColWidth="10" defaultRowHeight="14.25" x14ac:dyDescent="0.2"/>
  <cols>
    <col min="1" max="256" width="13.125" customWidth="1"/>
    <col min="257" max="257" width="10.625" customWidth="1"/>
  </cols>
  <sheetData/>
  <pageMargins left="0.70000000000000007" right="0.70000000000000007" top="1.4393700787401529" bottom="1.4393700787401529" header="1.1437007874015699" footer="1.1437007874015699"/>
  <pageSetup paperSize="0" fitToWidth="0" fitToHeight="0" pageOrder="overThenDown" orientation="portrait" horizontalDpi="0" verticalDpi="0" copies="0"/>
  <headerFooter alignWithMargins="0"/>
</worksheet>
</file>

<file path=docProps/app.xml><?xml version="1.0" encoding="utf-8"?>
<Properties xmlns="http://purl.oclc.org/ooxml/officeDocument/extendedProperties" xmlns:vt="http://purl.oclc.org/ooxml/officeDocument/docPropsVTypes">
  <TotalTime>138</TotalTime>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Synthèse</vt:lpstr>
      <vt:lpstr>M1-P1</vt:lpstr>
      <vt:lpstr>M2-P1</vt:lpstr>
      <vt:lpstr>M1-P1_(UCLY)</vt:lpstr>
      <vt:lpstr>M2-P1_(UCLY)</vt:lpstr>
      <vt:lpstr>Paramétrage</vt:lpstr>
      <vt:lpstr>fin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BLANQUET</dc:creator>
  <cp:lastModifiedBy>Arnaud De La Rochette De Rochegonde</cp:lastModifiedBy>
  <cp:revision>6</cp:revision>
  <dcterms:created xsi:type="dcterms:W3CDTF">2021-10-06T12:06:07Z</dcterms:created>
  <dcterms:modified xsi:type="dcterms:W3CDTF">2022-09-22T13:46:15Z</dcterms:modified>
</cp:coreProperties>
</file>